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fs\Uporabniki\Velimir Kemec\Službeni dokumenti\2022\2023\JN Živila 2023\RD2023\"/>
    </mc:Choice>
  </mc:AlternateContent>
  <bookViews>
    <workbookView xWindow="0" yWindow="0" windowWidth="28800" windowHeight="11235" firstSheet="22" activeTab="44"/>
  </bookViews>
  <sheets>
    <sheet name="SEZNAM SKLOPOV" sheetId="1" r:id="rId1"/>
    <sheet name="1." sheetId="2" r:id="rId2"/>
    <sheet name="2." sheetId="3" r:id="rId3"/>
    <sheet name="3." sheetId="4" r:id="rId4"/>
    <sheet name="4." sheetId="5" r:id="rId5"/>
    <sheet name="5." sheetId="6" r:id="rId6"/>
    <sheet name="6." sheetId="7" r:id="rId7"/>
    <sheet name="7." sheetId="8" r:id="rId8"/>
    <sheet name="8." sheetId="9" r:id="rId9"/>
    <sheet name="9." sheetId="10" r:id="rId10"/>
    <sheet name="10." sheetId="11" r:id="rId11"/>
    <sheet name="11." sheetId="12" r:id="rId12"/>
    <sheet name="12." sheetId="13" r:id="rId13"/>
    <sheet name="13." sheetId="14" r:id="rId14"/>
    <sheet name="14." sheetId="15" r:id="rId15"/>
    <sheet name="15." sheetId="16" r:id="rId16"/>
    <sheet name="16." sheetId="17" r:id="rId17"/>
    <sheet name="17." sheetId="18" r:id="rId18"/>
    <sheet name="18." sheetId="19" r:id="rId19"/>
    <sheet name="19." sheetId="20" r:id="rId20"/>
    <sheet name="20." sheetId="21" r:id="rId21"/>
    <sheet name="21." sheetId="22" r:id="rId22"/>
    <sheet name="22." sheetId="23" r:id="rId23"/>
    <sheet name="23." sheetId="24" r:id="rId24"/>
    <sheet name="24." sheetId="25" r:id="rId25"/>
    <sheet name="25." sheetId="26" r:id="rId26"/>
    <sheet name="26." sheetId="27" r:id="rId27"/>
    <sheet name="27." sheetId="28" r:id="rId28"/>
    <sheet name="28." sheetId="29" r:id="rId29"/>
    <sheet name="29." sheetId="30" r:id="rId30"/>
    <sheet name="30." sheetId="31" r:id="rId31"/>
    <sheet name="31." sheetId="32" r:id="rId32"/>
    <sheet name="32." sheetId="33" r:id="rId33"/>
    <sheet name="33." sheetId="34" r:id="rId34"/>
    <sheet name="34." sheetId="35" r:id="rId35"/>
    <sheet name="35." sheetId="36" r:id="rId36"/>
    <sheet name="36." sheetId="37" r:id="rId37"/>
    <sheet name="37." sheetId="38" r:id="rId38"/>
    <sheet name="38." sheetId="39" r:id="rId39"/>
    <sheet name="39." sheetId="40" r:id="rId40"/>
    <sheet name="40." sheetId="41" r:id="rId41"/>
    <sheet name="41." sheetId="42" r:id="rId42"/>
    <sheet name="42." sheetId="43" r:id="rId43"/>
    <sheet name="43." sheetId="44" r:id="rId44"/>
    <sheet name="44." sheetId="45" r:id="rId45"/>
  </sheets>
  <externalReferences>
    <externalReference r:id="rId46"/>
  </externalReferences>
  <calcPr calcId="152511"/>
</workbook>
</file>

<file path=xl/calcChain.xml><?xml version="1.0" encoding="utf-8"?>
<calcChain xmlns="http://schemas.openxmlformats.org/spreadsheetml/2006/main">
  <c r="G28" i="33" l="1"/>
  <c r="G29" i="33"/>
  <c r="F8" i="39" l="1"/>
  <c r="F7" i="39"/>
  <c r="F6" i="39"/>
  <c r="F5" i="39"/>
  <c r="F4" i="39"/>
  <c r="F3" i="39"/>
  <c r="F25" i="36"/>
  <c r="F24" i="36"/>
  <c r="F23" i="36"/>
  <c r="F22" i="36"/>
  <c r="F21" i="36"/>
  <c r="F20" i="36"/>
  <c r="F19" i="36"/>
  <c r="F18" i="36"/>
  <c r="F17" i="36"/>
  <c r="F16" i="36"/>
  <c r="F15" i="36"/>
  <c r="F14" i="36"/>
  <c r="F13" i="36"/>
  <c r="F12" i="36"/>
  <c r="F11" i="36"/>
  <c r="F10" i="36"/>
  <c r="F9" i="36"/>
  <c r="F8" i="36"/>
  <c r="F7" i="36"/>
  <c r="F6" i="36"/>
  <c r="F5" i="36"/>
  <c r="F4" i="36"/>
  <c r="F3" i="36"/>
  <c r="F40" i="35"/>
  <c r="F39" i="35"/>
  <c r="F38" i="35"/>
  <c r="F37" i="35"/>
  <c r="F36" i="35"/>
  <c r="F35" i="35"/>
  <c r="F34" i="35"/>
  <c r="F33" i="35"/>
  <c r="F32" i="35"/>
  <c r="F31" i="35"/>
  <c r="F30" i="35"/>
  <c r="F29" i="35"/>
  <c r="F28" i="35"/>
  <c r="F27" i="35"/>
  <c r="F26" i="35"/>
  <c r="F25" i="35"/>
  <c r="F24" i="35"/>
  <c r="F23" i="35"/>
  <c r="F22" i="35"/>
  <c r="F21" i="35"/>
  <c r="F20" i="35"/>
  <c r="F19" i="35"/>
  <c r="F18" i="35"/>
  <c r="F17" i="35"/>
  <c r="F16" i="35"/>
  <c r="F15" i="35"/>
  <c r="F14" i="35"/>
  <c r="F13" i="35"/>
  <c r="F12" i="35"/>
  <c r="F11" i="35"/>
  <c r="F10" i="35"/>
  <c r="F9" i="35"/>
  <c r="F8" i="35"/>
  <c r="F7" i="35"/>
  <c r="F6" i="35"/>
  <c r="F5" i="35"/>
  <c r="F4" i="35"/>
  <c r="F3" i="35"/>
  <c r="F30" i="34"/>
  <c r="F29" i="34"/>
  <c r="F28" i="34"/>
  <c r="F27" i="34"/>
  <c r="F26" i="34"/>
  <c r="F25" i="34"/>
  <c r="F24" i="34"/>
  <c r="F23" i="34"/>
  <c r="F22" i="34"/>
  <c r="F21" i="34"/>
  <c r="F20" i="34"/>
  <c r="F19" i="34"/>
  <c r="F18" i="34"/>
  <c r="F17" i="34"/>
  <c r="F16" i="34"/>
  <c r="F15" i="34"/>
  <c r="F14" i="34"/>
  <c r="F13" i="34"/>
  <c r="F12" i="34"/>
  <c r="F11" i="34"/>
  <c r="F10" i="34"/>
  <c r="F9" i="34"/>
  <c r="F8" i="34"/>
  <c r="F7" i="34"/>
  <c r="F6" i="34"/>
  <c r="F5" i="34"/>
  <c r="F4" i="34"/>
  <c r="F3" i="34"/>
  <c r="F27" i="33"/>
  <c r="F26" i="33"/>
  <c r="F25" i="33"/>
  <c r="F24" i="33"/>
  <c r="F23" i="33"/>
  <c r="F22" i="33"/>
  <c r="F21" i="33"/>
  <c r="F20" i="33"/>
  <c r="F19" i="33"/>
  <c r="F18" i="33"/>
  <c r="F17" i="33"/>
  <c r="F16" i="33"/>
  <c r="F15" i="33"/>
  <c r="F14" i="33"/>
  <c r="F13" i="33"/>
  <c r="F12" i="33"/>
  <c r="F11" i="33"/>
  <c r="F10" i="33"/>
  <c r="F9" i="33"/>
  <c r="F8" i="33"/>
  <c r="F7" i="33"/>
  <c r="F6" i="33"/>
  <c r="F5" i="33"/>
  <c r="F4" i="33"/>
  <c r="F3" i="33"/>
  <c r="F8" i="31"/>
  <c r="F7" i="31"/>
  <c r="F6" i="31"/>
  <c r="F5" i="31"/>
  <c r="F4" i="31"/>
  <c r="F3" i="31"/>
  <c r="F128" i="30"/>
  <c r="F127" i="30"/>
  <c r="F126" i="30"/>
  <c r="F125" i="30"/>
  <c r="F124" i="30"/>
  <c r="F123" i="30"/>
  <c r="F121" i="30"/>
  <c r="F120" i="30"/>
  <c r="F119" i="30"/>
  <c r="F118" i="30"/>
  <c r="F117" i="30"/>
  <c r="F116" i="30"/>
  <c r="F115" i="30"/>
  <c r="F113" i="30"/>
  <c r="F112" i="30"/>
  <c r="F111" i="30"/>
  <c r="F110" i="30"/>
  <c r="F109" i="30"/>
  <c r="F108" i="30"/>
  <c r="F107" i="30"/>
  <c r="F106" i="30"/>
  <c r="F105" i="30"/>
  <c r="F104" i="30"/>
  <c r="F103" i="30"/>
  <c r="F102" i="30"/>
  <c r="F101" i="30"/>
  <c r="F100" i="30"/>
  <c r="F99" i="30"/>
  <c r="F98" i="30"/>
  <c r="F97" i="30"/>
  <c r="F96" i="30"/>
  <c r="F95" i="30"/>
  <c r="F94" i="30"/>
  <c r="F93" i="30"/>
  <c r="F92" i="30"/>
  <c r="F90" i="30"/>
  <c r="F89" i="30"/>
  <c r="F88" i="30"/>
  <c r="F87" i="30"/>
  <c r="F86" i="30"/>
  <c r="F85" i="30"/>
  <c r="F84" i="30"/>
  <c r="F83" i="30"/>
  <c r="F82" i="30"/>
  <c r="F81" i="30"/>
  <c r="F80" i="30"/>
  <c r="F79" i="30"/>
  <c r="F78" i="30"/>
  <c r="F77" i="30"/>
  <c r="F76" i="30"/>
  <c r="F75" i="30"/>
  <c r="F74" i="30"/>
  <c r="F73" i="30"/>
  <c r="F72" i="30"/>
  <c r="F71" i="30"/>
  <c r="F70" i="30"/>
  <c r="F68" i="30"/>
  <c r="F67" i="30"/>
  <c r="F66" i="30"/>
  <c r="F65" i="30"/>
  <c r="F64" i="30"/>
  <c r="F63" i="30"/>
  <c r="F62" i="30"/>
  <c r="F61" i="30"/>
  <c r="F60" i="30"/>
  <c r="F59" i="30"/>
  <c r="F58" i="30"/>
  <c r="F57" i="30"/>
  <c r="F56" i="30"/>
  <c r="F55" i="30"/>
  <c r="F54" i="30"/>
  <c r="F53" i="30"/>
  <c r="F52" i="30"/>
  <c r="F51" i="30"/>
  <c r="F50" i="30"/>
  <c r="F49" i="30"/>
  <c r="F48" i="30"/>
  <c r="F47" i="30"/>
  <c r="F46" i="30"/>
  <c r="F45" i="30"/>
  <c r="F44" i="30"/>
  <c r="F41" i="30"/>
  <c r="F40" i="30"/>
  <c r="F39" i="30"/>
  <c r="F38" i="30"/>
  <c r="F37" i="30"/>
  <c r="F36" i="30"/>
  <c r="F35" i="30"/>
  <c r="F34" i="30"/>
  <c r="F33" i="30"/>
  <c r="F32" i="30"/>
  <c r="F31" i="30"/>
  <c r="F30" i="30"/>
  <c r="F29" i="30"/>
  <c r="F28" i="30"/>
  <c r="F27" i="30"/>
  <c r="F26" i="30"/>
  <c r="F25" i="30"/>
  <c r="F24" i="30"/>
  <c r="F23" i="30"/>
  <c r="F22" i="30"/>
  <c r="F21" i="30"/>
  <c r="F20" i="30"/>
  <c r="F19" i="30"/>
  <c r="F18" i="30"/>
  <c r="F17" i="30"/>
  <c r="F16" i="30"/>
  <c r="F15" i="30"/>
  <c r="F14" i="30"/>
  <c r="F13" i="30"/>
  <c r="F12" i="30"/>
  <c r="F11" i="30"/>
  <c r="F10" i="30"/>
  <c r="F9" i="30"/>
  <c r="F8" i="30"/>
  <c r="F7" i="30"/>
  <c r="F6" i="30"/>
  <c r="F5" i="30"/>
  <c r="F4" i="30"/>
  <c r="F3" i="30"/>
  <c r="F31" i="29"/>
  <c r="F29" i="29"/>
  <c r="F28" i="29"/>
  <c r="F27" i="29"/>
  <c r="F26" i="29"/>
  <c r="F25" i="29"/>
  <c r="F24" i="29"/>
  <c r="F23" i="29"/>
  <c r="F22" i="29"/>
  <c r="F21" i="29"/>
  <c r="F20" i="29"/>
  <c r="F19" i="29"/>
  <c r="F18" i="29"/>
  <c r="F17" i="29"/>
  <c r="F16" i="29"/>
  <c r="F15" i="29"/>
  <c r="F14" i="29"/>
  <c r="F13" i="29"/>
  <c r="F12" i="29"/>
  <c r="F11" i="29"/>
  <c r="F10" i="29"/>
  <c r="F9" i="29"/>
  <c r="F8" i="29"/>
  <c r="F7" i="29"/>
  <c r="F6" i="29"/>
  <c r="F5" i="29"/>
  <c r="F4" i="29"/>
  <c r="F3" i="29"/>
  <c r="F41" i="28"/>
  <c r="F40" i="28"/>
  <c r="F39" i="28"/>
  <c r="F38" i="28"/>
  <c r="F37" i="28"/>
  <c r="F36" i="28"/>
  <c r="F35" i="28"/>
  <c r="F34" i="28"/>
  <c r="F33" i="28"/>
  <c r="F32" i="28"/>
  <c r="F30" i="28"/>
  <c r="F29" i="28"/>
  <c r="F28" i="28"/>
  <c r="F27" i="28"/>
  <c r="F26" i="28"/>
  <c r="F25" i="28"/>
  <c r="F24" i="28"/>
  <c r="F23" i="28"/>
  <c r="F22" i="28"/>
  <c r="F21" i="28"/>
  <c r="F20" i="28"/>
  <c r="F19" i="28"/>
  <c r="F18" i="28"/>
  <c r="F17" i="28"/>
  <c r="F16" i="28"/>
  <c r="F15" i="28"/>
  <c r="F14" i="28"/>
  <c r="F13" i="28"/>
  <c r="F12" i="28"/>
  <c r="F11" i="28"/>
  <c r="F10" i="28"/>
  <c r="F9" i="28"/>
  <c r="F8" i="28"/>
  <c r="F7" i="28"/>
  <c r="F6" i="28"/>
  <c r="F5" i="28"/>
  <c r="F4" i="28"/>
  <c r="F3" i="28"/>
  <c r="F9" i="27"/>
  <c r="F8" i="27"/>
  <c r="F7" i="27"/>
  <c r="F6" i="27"/>
  <c r="F5" i="27"/>
  <c r="F4" i="27"/>
  <c r="F3" i="27"/>
  <c r="F5" i="26"/>
  <c r="F4" i="26"/>
  <c r="F3" i="26"/>
  <c r="F89" i="23"/>
  <c r="F88" i="23"/>
  <c r="F87" i="23"/>
  <c r="F86" i="23"/>
  <c r="F85" i="23"/>
  <c r="F84" i="23"/>
  <c r="F83" i="23"/>
  <c r="F82" i="23"/>
  <c r="F81" i="23"/>
  <c r="F80" i="23"/>
  <c r="F79" i="23"/>
  <c r="F78" i="23"/>
  <c r="F77" i="23"/>
  <c r="F76" i="23"/>
  <c r="F75" i="23"/>
  <c r="F74" i="23"/>
  <c r="F73" i="23"/>
  <c r="F72" i="23"/>
  <c r="F71" i="23"/>
  <c r="F70" i="23"/>
  <c r="F69" i="23"/>
  <c r="F68" i="23"/>
  <c r="F67" i="23"/>
  <c r="F66" i="23"/>
  <c r="F65" i="23"/>
  <c r="F64" i="23"/>
  <c r="F63" i="23"/>
  <c r="F62" i="23"/>
  <c r="F61" i="23"/>
  <c r="F60" i="23"/>
  <c r="F59" i="23"/>
  <c r="F58" i="23"/>
  <c r="F57" i="23"/>
  <c r="F56" i="23"/>
  <c r="F55" i="23"/>
  <c r="F54" i="23"/>
  <c r="F53" i="23"/>
  <c r="F52" i="23"/>
  <c r="F51" i="23"/>
  <c r="F50" i="23"/>
  <c r="F49" i="23"/>
  <c r="F48" i="23"/>
  <c r="F47" i="23"/>
  <c r="F46" i="23"/>
  <c r="F45" i="23"/>
  <c r="F44" i="23"/>
  <c r="F43" i="23"/>
  <c r="F42" i="23"/>
  <c r="F41" i="23"/>
  <c r="F40" i="23"/>
  <c r="F39" i="23"/>
  <c r="F38" i="23"/>
  <c r="F37" i="23"/>
  <c r="F36" i="23"/>
  <c r="F35" i="23"/>
  <c r="F34" i="23"/>
  <c r="F33" i="23"/>
  <c r="F32" i="23"/>
  <c r="F31" i="23"/>
  <c r="F30" i="23"/>
  <c r="F29" i="23"/>
  <c r="F28" i="23"/>
  <c r="F27" i="23"/>
  <c r="F26" i="23"/>
  <c r="F25" i="23"/>
  <c r="F24" i="23"/>
  <c r="F23" i="23"/>
  <c r="F22" i="23"/>
  <c r="F21" i="23"/>
  <c r="F20" i="23"/>
  <c r="F19" i="23"/>
  <c r="F18" i="23"/>
  <c r="F17" i="23"/>
  <c r="F16" i="23"/>
  <c r="F15" i="23"/>
  <c r="F14" i="23"/>
  <c r="F13" i="23"/>
  <c r="F12" i="23"/>
  <c r="F11" i="23"/>
  <c r="F10" i="23"/>
  <c r="F9" i="23"/>
  <c r="F8" i="23"/>
  <c r="F7" i="23"/>
  <c r="F6" i="23"/>
  <c r="F5" i="23"/>
  <c r="F4" i="23"/>
  <c r="F3" i="23"/>
  <c r="F10" i="21"/>
  <c r="F9" i="21"/>
  <c r="F8" i="21"/>
  <c r="F7" i="21"/>
  <c r="F6" i="21"/>
  <c r="F5" i="21"/>
  <c r="F4" i="21"/>
  <c r="F3" i="21"/>
  <c r="F49" i="19"/>
  <c r="F48" i="19"/>
  <c r="F47" i="19"/>
  <c r="F46" i="19"/>
  <c r="F45" i="19"/>
  <c r="F44" i="19"/>
  <c r="F43" i="19"/>
  <c r="F42" i="19"/>
  <c r="F41" i="19"/>
  <c r="F40" i="19"/>
  <c r="F39" i="19"/>
  <c r="F38" i="19"/>
  <c r="F37" i="19"/>
  <c r="F36" i="19"/>
  <c r="F35" i="19"/>
  <c r="F34" i="19"/>
  <c r="F33" i="19"/>
  <c r="F32" i="19"/>
  <c r="F31" i="19"/>
  <c r="F30" i="19"/>
  <c r="F29" i="19"/>
  <c r="F28" i="19"/>
  <c r="F27" i="19"/>
  <c r="F26" i="19"/>
  <c r="F25" i="19"/>
  <c r="F24" i="19"/>
  <c r="F23" i="19"/>
  <c r="F22" i="19"/>
  <c r="F21" i="19"/>
  <c r="F20" i="19"/>
  <c r="F19" i="19"/>
  <c r="F18" i="19"/>
  <c r="F17" i="19"/>
  <c r="F16" i="19"/>
  <c r="F15" i="19"/>
  <c r="F14" i="19"/>
  <c r="F13" i="19"/>
  <c r="F12" i="19"/>
  <c r="F11" i="19"/>
  <c r="F10" i="19"/>
  <c r="F9" i="19"/>
  <c r="F8" i="19"/>
  <c r="F7" i="19"/>
  <c r="F6" i="19"/>
  <c r="F5" i="19"/>
  <c r="F4" i="19"/>
  <c r="F3" i="19"/>
  <c r="F28" i="17"/>
  <c r="F27" i="17"/>
  <c r="F26" i="17"/>
  <c r="F25" i="17"/>
  <c r="F24" i="17"/>
  <c r="F23" i="17"/>
  <c r="F22" i="17"/>
  <c r="F21" i="17"/>
  <c r="F20" i="17"/>
  <c r="F19" i="17"/>
  <c r="F18" i="17"/>
  <c r="F17" i="17"/>
  <c r="F16" i="17"/>
  <c r="F15" i="17"/>
  <c r="F14" i="17"/>
  <c r="F13" i="17"/>
  <c r="F12" i="17"/>
  <c r="F11" i="17"/>
  <c r="F10" i="17"/>
  <c r="F9" i="17"/>
  <c r="F8" i="17"/>
  <c r="F7" i="17"/>
  <c r="F6" i="17"/>
  <c r="F5" i="17"/>
  <c r="F4" i="17"/>
  <c r="F3" i="17"/>
  <c r="F41" i="16"/>
  <c r="F40" i="16"/>
  <c r="F39" i="16"/>
  <c r="F38" i="16"/>
  <c r="F37" i="16"/>
  <c r="F36" i="16"/>
  <c r="F35" i="16"/>
  <c r="F34" i="16"/>
  <c r="F33" i="16"/>
  <c r="F32" i="16"/>
  <c r="F31" i="16"/>
  <c r="F30" i="16"/>
  <c r="F29" i="16"/>
  <c r="F28" i="16"/>
  <c r="F27" i="16"/>
  <c r="F26" i="16"/>
  <c r="F25" i="16"/>
  <c r="F24" i="16"/>
  <c r="F23" i="16"/>
  <c r="F22" i="16"/>
  <c r="F21" i="16"/>
  <c r="F20" i="16"/>
  <c r="F19" i="16"/>
  <c r="F18" i="16"/>
  <c r="F17" i="16"/>
  <c r="F16" i="16"/>
  <c r="F15" i="16"/>
  <c r="F14" i="16"/>
  <c r="F13" i="16"/>
  <c r="F12" i="16"/>
  <c r="F11" i="16"/>
  <c r="F10" i="16"/>
  <c r="F9" i="16"/>
  <c r="F8" i="16"/>
  <c r="F7" i="16"/>
  <c r="F6" i="16"/>
  <c r="F5" i="16"/>
  <c r="F4" i="16"/>
  <c r="F3" i="16"/>
  <c r="N46" i="15"/>
  <c r="N44" i="15"/>
  <c r="N45" i="15" s="1"/>
  <c r="N15" i="14"/>
  <c r="N13" i="14"/>
  <c r="O20" i="13"/>
  <c r="O18" i="13"/>
  <c r="O19" i="13" s="1"/>
  <c r="F3" i="13"/>
  <c r="F5" i="12"/>
  <c r="F4" i="12"/>
  <c r="F3" i="12"/>
  <c r="O13" i="11"/>
  <c r="O11" i="11"/>
  <c r="O12" i="11" s="1"/>
  <c r="F9" i="11"/>
  <c r="F8" i="11"/>
  <c r="F7" i="11"/>
  <c r="F6" i="11"/>
  <c r="F5" i="11"/>
  <c r="F4" i="11"/>
  <c r="F3" i="11"/>
  <c r="O25" i="9"/>
  <c r="O23" i="9"/>
  <c r="O24" i="9" s="1"/>
  <c r="F22" i="9"/>
  <c r="F21" i="9"/>
  <c r="F20" i="9"/>
  <c r="F19" i="9"/>
  <c r="F18" i="9"/>
  <c r="F17" i="9"/>
  <c r="F16" i="9"/>
  <c r="F15" i="9"/>
  <c r="F14" i="9"/>
  <c r="F13" i="9"/>
  <c r="F12" i="9"/>
  <c r="F11" i="9"/>
  <c r="F10" i="9"/>
  <c r="F9" i="9"/>
  <c r="F8" i="9"/>
  <c r="F7" i="9"/>
  <c r="F6" i="9"/>
  <c r="F5" i="9"/>
  <c r="F4" i="9"/>
  <c r="F3" i="9"/>
  <c r="N24" i="8"/>
  <c r="N22" i="8"/>
  <c r="N23" i="8" l="1"/>
  <c r="N14" i="14"/>
  <c r="F6" i="4"/>
  <c r="F5" i="4"/>
  <c r="F4" i="4"/>
  <c r="F3" i="4"/>
  <c r="F39" i="3"/>
  <c r="F38" i="3"/>
  <c r="F37" i="3"/>
  <c r="F36" i="3"/>
  <c r="F35" i="3"/>
  <c r="F34" i="3"/>
  <c r="F33" i="3"/>
  <c r="F32" i="3"/>
  <c r="F31" i="3"/>
  <c r="F30" i="3"/>
  <c r="F29" i="3"/>
  <c r="F28" i="3"/>
  <c r="F27" i="3"/>
  <c r="F26" i="3"/>
  <c r="F25" i="3"/>
  <c r="F24" i="3"/>
  <c r="F23" i="3"/>
  <c r="F22" i="3"/>
  <c r="F21" i="3"/>
  <c r="F20" i="3"/>
  <c r="F19" i="3"/>
  <c r="F18" i="3"/>
  <c r="F17" i="3"/>
  <c r="F16" i="3"/>
  <c r="F15" i="3"/>
  <c r="F14" i="3"/>
  <c r="F13" i="3"/>
  <c r="F12" i="3"/>
  <c r="F11" i="3"/>
  <c r="F10" i="3"/>
  <c r="F9" i="3"/>
  <c r="F8" i="3"/>
  <c r="F7" i="3"/>
  <c r="F6" i="3"/>
  <c r="F5" i="3"/>
  <c r="F4" i="3"/>
  <c r="F3" i="3"/>
  <c r="H34" i="2"/>
  <c r="H33" i="2"/>
  <c r="H29" i="2"/>
  <c r="H27" i="2"/>
  <c r="H24" i="2"/>
  <c r="H23" i="2"/>
  <c r="H22" i="2"/>
  <c r="H21" i="2"/>
  <c r="H20" i="2"/>
  <c r="H19" i="2"/>
  <c r="H18" i="2"/>
  <c r="H17" i="2"/>
  <c r="H16" i="2"/>
  <c r="H15" i="2"/>
  <c r="H14" i="2"/>
  <c r="H13" i="2"/>
  <c r="H12" i="2"/>
  <c r="H11" i="2"/>
  <c r="H10" i="2"/>
  <c r="H9" i="2"/>
  <c r="H8" i="2"/>
  <c r="H7" i="2"/>
  <c r="H6" i="2"/>
  <c r="H5" i="2"/>
  <c r="H4" i="2"/>
  <c r="H3" i="2"/>
</calcChain>
</file>

<file path=xl/sharedStrings.xml><?xml version="1.0" encoding="utf-8"?>
<sst xmlns="http://schemas.openxmlformats.org/spreadsheetml/2006/main" count="6439" uniqueCount="2236">
  <si>
    <t>1.</t>
  </si>
  <si>
    <t xml:space="preserve">MLEVSKI IZDELKI, RIŽ, TESTENINE IN ZAKUHE </t>
  </si>
  <si>
    <t>2.</t>
  </si>
  <si>
    <t xml:space="preserve">TOAST, KRUH, DROBNO PEKOVSKO PECIVO in KRUH DOPEKA </t>
  </si>
  <si>
    <t>3.</t>
  </si>
  <si>
    <t>4.</t>
  </si>
  <si>
    <t>IZDELKI IN POLIZDELKI IZ KROMPIRJA IN ZELENJAVE</t>
  </si>
  <si>
    <t>5.</t>
  </si>
  <si>
    <t>6.</t>
  </si>
  <si>
    <t xml:space="preserve">KREMNE REZINE, ZAVITKI, GIBANICA </t>
  </si>
  <si>
    <t>7.</t>
  </si>
  <si>
    <t xml:space="preserve">SADJE SVEŽE </t>
  </si>
  <si>
    <t>8.</t>
  </si>
  <si>
    <t>SADJE EKSOTIČNO</t>
  </si>
  <si>
    <t>9.</t>
  </si>
  <si>
    <t>ZELENJAVA SVEŽA</t>
  </si>
  <si>
    <t>10.</t>
  </si>
  <si>
    <t xml:space="preserve">ZELENJAVA OČIŠČENA </t>
  </si>
  <si>
    <t>11.</t>
  </si>
  <si>
    <t>GOBE SVEŽE</t>
  </si>
  <si>
    <t>12.</t>
  </si>
  <si>
    <t>ZELENJAVA MINI SVEŽA</t>
  </si>
  <si>
    <t>13.</t>
  </si>
  <si>
    <t xml:space="preserve">SADJE SVEŽE - BIO </t>
  </si>
  <si>
    <t>14.</t>
  </si>
  <si>
    <t>ZELENJAVA SVEŽA -BIO</t>
  </si>
  <si>
    <t>15.</t>
  </si>
  <si>
    <t>SADJE, ZELENJAVA in GOBE ZAMRZNJENO</t>
  </si>
  <si>
    <t>16.</t>
  </si>
  <si>
    <t>VLOŽENA ZELENJAVA, GOBE in VLOŽENI IZDELKI</t>
  </si>
  <si>
    <t>17.</t>
  </si>
  <si>
    <t>BIO IZDELKI, PRIPRAVKI, DODATKI, SEMENA</t>
  </si>
  <si>
    <t>18.</t>
  </si>
  <si>
    <t>MLEKO in MLEČNI IZDELKI</t>
  </si>
  <si>
    <t>19.</t>
  </si>
  <si>
    <t xml:space="preserve">MLEKO, MLEČNI IZDELKI in SIRI -BIO  </t>
  </si>
  <si>
    <t>20.</t>
  </si>
  <si>
    <t>21.</t>
  </si>
  <si>
    <t xml:space="preserve">JAJCA in jajčni proizvodi </t>
  </si>
  <si>
    <t>22.</t>
  </si>
  <si>
    <t>MESO (teletina, junetina, svinjina), OBLIKOVANO OČIŠČENO, SUHI IN SVEŽI MESNI IZDELKI</t>
  </si>
  <si>
    <t>23.</t>
  </si>
  <si>
    <t>EKO MESO (goveje, svinjsko in telečje), EKO MESNINE IN EKO SUHOMESNATI IZDELKI</t>
  </si>
  <si>
    <t>24.</t>
  </si>
  <si>
    <t>MESO PIŠČANČJE, PURANJE in IZDELKI</t>
  </si>
  <si>
    <t>25.</t>
  </si>
  <si>
    <t>JAGNJETINA</t>
  </si>
  <si>
    <t>26.</t>
  </si>
  <si>
    <t>PERUTNINA in KUNCI razno</t>
  </si>
  <si>
    <t>27.</t>
  </si>
  <si>
    <t>RIBE, RAKI, ŠKOLJKE in GLAVONOŽCI ZAMRZNJENI</t>
  </si>
  <si>
    <t>28.</t>
  </si>
  <si>
    <t>29.</t>
  </si>
  <si>
    <t>OSTALO PREHRAMBENO BLAGO</t>
  </si>
  <si>
    <t>30.</t>
  </si>
  <si>
    <t xml:space="preserve">OLJA </t>
  </si>
  <si>
    <t>31.</t>
  </si>
  <si>
    <t>KREME, BARVILA, AROME, ČOKOLADE IN ČOKOLADNI POLIZDELKI in TESTENE POSODICE</t>
  </si>
  <si>
    <t>32.</t>
  </si>
  <si>
    <t>PASTE,  BAZE IN POLNILA (SADNE, ČOKOLADNE,….)</t>
  </si>
  <si>
    <t>33.</t>
  </si>
  <si>
    <t>34.</t>
  </si>
  <si>
    <t>SUHO SADJE, ZELENJAVA, OREŠČKI</t>
  </si>
  <si>
    <t>35.</t>
  </si>
  <si>
    <t xml:space="preserve">PEKOVSKO PECIVO DOPEKA </t>
  </si>
  <si>
    <t>36.</t>
  </si>
  <si>
    <t>37.</t>
  </si>
  <si>
    <t>38.</t>
  </si>
  <si>
    <t>SUHOMESNATI IZDELKI IN IZDELKI Z GEOGRAFSKIM POREKLOM</t>
  </si>
  <si>
    <t>39.</t>
  </si>
  <si>
    <t xml:space="preserve">ŠTRUKLJI IN KRAPI DOMAČI </t>
  </si>
  <si>
    <t>40.</t>
  </si>
  <si>
    <t>41.</t>
  </si>
  <si>
    <t>VEGANSKI IZDELKI, JUHE, OSNOVE, KONCENTRATI in OMAKE</t>
  </si>
  <si>
    <t>ZAČIMBE IN ZAČIMBNE MEŠANICE (suhe)</t>
  </si>
  <si>
    <t xml:space="preserve">DELIKATESNO VLOŽENA ZELENJAVA </t>
  </si>
  <si>
    <t>43.</t>
  </si>
  <si>
    <t>44.</t>
  </si>
  <si>
    <t>45.</t>
  </si>
  <si>
    <t>46.</t>
  </si>
  <si>
    <t>47.</t>
  </si>
  <si>
    <t>48.</t>
  </si>
  <si>
    <t>49.</t>
  </si>
  <si>
    <t>50.</t>
  </si>
  <si>
    <t>51.</t>
  </si>
  <si>
    <t>52.</t>
  </si>
  <si>
    <t>53.</t>
  </si>
  <si>
    <t>54.</t>
  </si>
  <si>
    <t>55.</t>
  </si>
  <si>
    <t>56.</t>
  </si>
  <si>
    <t>57.</t>
  </si>
  <si>
    <t>58.</t>
  </si>
  <si>
    <t>59.</t>
  </si>
  <si>
    <t>60.</t>
  </si>
  <si>
    <t>61.</t>
  </si>
  <si>
    <t>62.</t>
  </si>
  <si>
    <t>63.</t>
  </si>
  <si>
    <t>64.</t>
  </si>
  <si>
    <t>65.</t>
  </si>
  <si>
    <t>SUROVINE ZA SLADOLED</t>
  </si>
  <si>
    <t xml:space="preserve">PIZZA DOPEKA </t>
  </si>
  <si>
    <t>42.</t>
  </si>
  <si>
    <t>SLADOLEDI</t>
  </si>
  <si>
    <t>TESTO (masleno, vlečeno, valjano) in TESTENI IZDELKI ZAMRZNJENI</t>
  </si>
  <si>
    <t>TESTENI IZDELKI SVEŽI EKSTRA KVALITETE</t>
  </si>
  <si>
    <t>RIBE IN MORSKI SADEŽI SVEŽI</t>
  </si>
  <si>
    <t>RIBE, RAKI, ŠKOLJKE, IZDELKI EKSTRA KVALITETE ZAMRZNJENI</t>
  </si>
  <si>
    <t>66.</t>
  </si>
  <si>
    <t>PRAŠKI, KULIJI in PIREJI  (SADNI, ČOKOLADNI,…)</t>
  </si>
  <si>
    <t xml:space="preserve">ZAMRZNJENI IZDELKI (PEKOVSKO PECIVO, PECIVO, SLADICE, PECIVO IZ KISLEGA TESTA) </t>
  </si>
  <si>
    <t>1. SKLOP MLEVSKI IZDELKI, RIŽ, TESTENINE IN ZAKUHE</t>
  </si>
  <si>
    <t>ŠIFRA NAROČNIKA</t>
  </si>
  <si>
    <t>VRSTA BLAGA</t>
  </si>
  <si>
    <t>pakiranje</t>
  </si>
  <si>
    <t>EM</t>
  </si>
  <si>
    <t>KOLIČINA</t>
  </si>
  <si>
    <t xml:space="preserve">naziv / proizvajalec / komercialno ime izdelka </t>
  </si>
  <si>
    <t>VARNOST IN KAKOVOST ŽIVIL</t>
  </si>
  <si>
    <t>ŠIFRA DOBAVITELJA</t>
  </si>
  <si>
    <t>EAN KODA ARTIKLA</t>
  </si>
  <si>
    <t>CENA na enoto  brez DDV</t>
  </si>
  <si>
    <t>CENA na enoto  z DDV</t>
  </si>
  <si>
    <t>VREDNOST skupaj brez DDV količina x cena na enoto brez DDV</t>
  </si>
  <si>
    <t>VREDNOST  skupaj z DDV cena na enoto z DDV x količina</t>
  </si>
  <si>
    <t xml:space="preserve">RIŽ  (Santa Andreja ali enakovredno) </t>
  </si>
  <si>
    <t>1/1</t>
  </si>
  <si>
    <t>KG</t>
  </si>
  <si>
    <t xml:space="preserve">RIŽ BASMATI   </t>
  </si>
  <si>
    <t>500g</t>
  </si>
  <si>
    <t xml:space="preserve">RIŽ PARBOILED  </t>
  </si>
  <si>
    <t xml:space="preserve">JEŠPRENJČEK </t>
  </si>
  <si>
    <t>500-1000g</t>
  </si>
  <si>
    <t xml:space="preserve">KAŠA AJDOVA  </t>
  </si>
  <si>
    <t>KAŠA PROSENA</t>
  </si>
  <si>
    <t>KOSMIČI OVSENI</t>
  </si>
  <si>
    <t xml:space="preserve">KUS KUS  </t>
  </si>
  <si>
    <t xml:space="preserve">MOKA AJDOVA  </t>
  </si>
  <si>
    <t xml:space="preserve">MOKA BELA TIP 500 MEHKA  </t>
  </si>
  <si>
    <t xml:space="preserve">MOKA BELA TIP 500 OSTRA  </t>
  </si>
  <si>
    <t xml:space="preserve">MOKA KORUZNA </t>
  </si>
  <si>
    <t xml:space="preserve">MOKA POLNOZRNATA </t>
  </si>
  <si>
    <t xml:space="preserve">MOKA RŽENA  </t>
  </si>
  <si>
    <t xml:space="preserve">MOKA TIP 400  </t>
  </si>
  <si>
    <t xml:space="preserve">ZDROB KORUZNI - POLENTA  </t>
  </si>
  <si>
    <t xml:space="preserve">BELA POLENTA </t>
  </si>
  <si>
    <t>250-500g</t>
  </si>
  <si>
    <t xml:space="preserve">ZDROB PŠENIČNI </t>
  </si>
  <si>
    <t>PIRA</t>
  </si>
  <si>
    <t>BLEKCI</t>
  </si>
  <si>
    <t>3/1</t>
  </si>
  <si>
    <t>KAŠA RIBANA</t>
  </si>
  <si>
    <t>MLINCI</t>
  </si>
  <si>
    <t>5/1</t>
  </si>
  <si>
    <t xml:space="preserve">REZANCI AJDOVI </t>
  </si>
  <si>
    <t>REZANCI GRAHAM</t>
  </si>
  <si>
    <t>REZANCI JUŠNI</t>
  </si>
  <si>
    <t>REZANCI PIRINI</t>
  </si>
  <si>
    <t>REZANCI ŠPINAČNI</t>
  </si>
  <si>
    <t>VLIVANCI ZA JUHO</t>
  </si>
  <si>
    <t>ZLATE KROGLICE</t>
  </si>
  <si>
    <t>ZVEZDICE</t>
  </si>
  <si>
    <t>REZANCI POL ŠIROKI (Barilla ali enakovredno)</t>
  </si>
  <si>
    <t>REZANCI ŠIROKI (Barilla ali enakovredno)</t>
  </si>
  <si>
    <t>MIX 3 ŽIT RIŽ, KVINOJA, AJDA</t>
  </si>
  <si>
    <t>MIX 3 ŽIT RIŽ, PIRA, JEČMEN</t>
  </si>
  <si>
    <t>MEŠANICA 3 RIŽI ( RJAVI, RDEČI, ČRNI)</t>
  </si>
  <si>
    <t>POLENTA 3 ŽITARIC</t>
  </si>
  <si>
    <t>RDEČA KVINOJA</t>
  </si>
  <si>
    <t>POLNOZRNATI KUS KUS</t>
  </si>
  <si>
    <t>RIŽ ARBORIO</t>
  </si>
  <si>
    <t>VREDNOST SKUPAJ BREZ DDV</t>
  </si>
  <si>
    <t xml:space="preserve">VREDNOST DDV </t>
  </si>
  <si>
    <t xml:space="preserve">VREDNOST SKUPAJ Z DDV </t>
  </si>
  <si>
    <t>2. SKLOP TOAST, KRUH, DROBNO PEKOVSKO PECIVO IN KRUH DOPEKA</t>
  </si>
  <si>
    <t xml:space="preserve">DROBTINE RINFUZA </t>
  </si>
  <si>
    <t>30/1</t>
  </si>
  <si>
    <t xml:space="preserve">DROBTINE </t>
  </si>
  <si>
    <t xml:space="preserve">DROBTINE BELE </t>
  </si>
  <si>
    <t>KRUH BELI ŠTRUCA  1kg</t>
  </si>
  <si>
    <t>KRUH POLBELI ŠTRUCA 1kg</t>
  </si>
  <si>
    <t>KRUH BELI ŠTRUCA REZANA PAKIRANA 1KG</t>
  </si>
  <si>
    <t>KRUH BELI PORCIJSKI REZINA 1/1</t>
  </si>
  <si>
    <t>KOS</t>
  </si>
  <si>
    <t>KRUH ČRNI ŠTRUCA  1 kg</t>
  </si>
  <si>
    <t xml:space="preserve">KRUH ČRNI ŠTRUCA REZANA PAKIRANA 1kg </t>
  </si>
  <si>
    <t>KRUH ČRNI PORCIJSKI REZINA 1/1</t>
  </si>
  <si>
    <r>
      <t xml:space="preserve">KRUH FRANCOSKI </t>
    </r>
    <r>
      <rPr>
        <b/>
        <sz val="9"/>
        <rFont val="Arial"/>
        <family val="2"/>
        <charset val="238"/>
      </rPr>
      <t xml:space="preserve"> 0.40 KG</t>
    </r>
  </si>
  <si>
    <t xml:space="preserve">KRUH (Stoletni ali enakovredno) </t>
  </si>
  <si>
    <t>KRUH (Stoletni ali enakovredno)  v modelu 0,75</t>
  </si>
  <si>
    <t xml:space="preserve">KRUH S SEMENI (Hribovc ali enakovredno) </t>
  </si>
  <si>
    <t>KRUH HLEBEC BELI (zlati ali enakovredno)</t>
  </si>
  <si>
    <t>KRUH HLEBEC ČRNI (zlati ali enakovredno)</t>
  </si>
  <si>
    <t>KRUH GRAHAM  0,75 kg</t>
  </si>
  <si>
    <t>KRUH KORUZNI   0,75  kg</t>
  </si>
  <si>
    <t xml:space="preserve">KRUH PISAN ali enakovredno </t>
  </si>
  <si>
    <t>KRUH PIRIN (Hribovc ali enakovredno)</t>
  </si>
  <si>
    <t>KRUH AJDOV z orehi 400-600 g</t>
  </si>
  <si>
    <t>PECIVO 40g ŠTRUČKA razna (polnozrnata, sirova)</t>
  </si>
  <si>
    <t xml:space="preserve">PECIVO 80g (polnozrnato, belo, sirovo) kot štručka, bombeta </t>
  </si>
  <si>
    <t>TOAST BELI 500g</t>
  </si>
  <si>
    <t>TOAST POLNOZRNATI  500g</t>
  </si>
  <si>
    <t>TOAST POLNOZRNATI S SEMENI 500g</t>
  </si>
  <si>
    <t>ŽEMLJE BELE 40 g</t>
  </si>
  <si>
    <t xml:space="preserve">ŽEMLJE BELE 80 g </t>
  </si>
  <si>
    <t>ŽEMLJE BELE 100 g  (pakirane1/1)</t>
  </si>
  <si>
    <t xml:space="preserve">ŽEMLJE BELE 100 g </t>
  </si>
  <si>
    <t xml:space="preserve">KRUH BELI - zamrznjeno </t>
  </si>
  <si>
    <t xml:space="preserve">0,5 -1 kg </t>
  </si>
  <si>
    <t xml:space="preserve">KRUH KORUZNI -zamrznjeno </t>
  </si>
  <si>
    <t xml:space="preserve">KRUH (Stoletni ali enakovredno) - zamrznjeno </t>
  </si>
  <si>
    <t xml:space="preserve">KRUH   Ajdov z orehi  400-600g - zamrznjeno </t>
  </si>
  <si>
    <t>400-600g</t>
  </si>
  <si>
    <t xml:space="preserve">KRUH  PREMIUM Z OLIVAMI    400-600g - zamrznjeno   </t>
  </si>
  <si>
    <t xml:space="preserve">KRUH RUSTIKAL ŠTRUCA BELA  -zamrznjeno </t>
  </si>
  <si>
    <t xml:space="preserve">KRUH Z RAZLIČNIMI DODATKI (čebula, olive, sušen paradižnik) 400-600 g -zamrznjeno </t>
  </si>
  <si>
    <t>400-600 g</t>
  </si>
  <si>
    <t>TESTO MASLENO NERAZVALJANO zamrznjeno</t>
  </si>
  <si>
    <t>2/1</t>
  </si>
  <si>
    <t xml:space="preserve">TESTO MASLENO RAZVALJANO  zamrznjeno </t>
  </si>
  <si>
    <t>6/1</t>
  </si>
  <si>
    <t xml:space="preserve">TESTO VLEČENO SVEŽE BELO </t>
  </si>
  <si>
    <t>500 g</t>
  </si>
  <si>
    <t xml:space="preserve">TESTO VLEČENO SVEŽE BELO     </t>
  </si>
  <si>
    <t>3. SKLOP TESTO (masleno, vlečeno, valjano) in TESTENI IZDELKI ZAMRZNJENI</t>
  </si>
  <si>
    <t>BUREK PIZZA   (260 g- 300 g)</t>
  </si>
  <si>
    <t>BUREK SIROV    (260g-300g)</t>
  </si>
  <si>
    <t>TESTO ZA LASAGNIO ZMRZNJENO</t>
  </si>
  <si>
    <t>kg</t>
  </si>
  <si>
    <t xml:space="preserve">isti naziv/ Pekarna Pečjak </t>
  </si>
  <si>
    <t>PITA SADNA RAZLIČNI OKUSI (zamrznjena)</t>
  </si>
  <si>
    <t>ZAVITEK JABOLČNI 1 KG</t>
  </si>
  <si>
    <t xml:space="preserve">ZAVITEK SKUTIN 1 KG </t>
  </si>
  <si>
    <t xml:space="preserve">ZAVITEK VIŠNJEV 1 KG </t>
  </si>
  <si>
    <t>ZAVITEK SKUTIN VLEČENO TESTO 1 KG</t>
  </si>
  <si>
    <t>ZAVITEK VIŠNJEV S SKUTO VLEČENO TESTO 1 KG</t>
  </si>
  <si>
    <t>4</t>
  </si>
  <si>
    <t>4. SKLOP IZDELKI IN POLIZDELKI IZ KROMPIRJA IN ZELENJAVE</t>
  </si>
  <si>
    <t xml:space="preserve">KROMPIRJEVI KROKETI BELGIJA 2,5 KG ZAMRZ. </t>
  </si>
  <si>
    <t>2,5 KG</t>
  </si>
  <si>
    <t>MCCAIN PAN. PAPRIKA Z MLAD. SIROM</t>
  </si>
  <si>
    <t>MCCAIN CHILI CHEESE NUGGETS - PAPRIKA</t>
  </si>
  <si>
    <t>POLPETI CVETAČA SIR</t>
  </si>
  <si>
    <t>POLPETI SOJINI</t>
  </si>
  <si>
    <t>SVALJKI KROMPIRJEVI</t>
  </si>
  <si>
    <t>SVALJKI POLNOZRNATI</t>
  </si>
  <si>
    <t>NJOKI KROMPIRJEVI</t>
  </si>
  <si>
    <t xml:space="preserve">TORTELINI 4 SIRI </t>
  </si>
  <si>
    <t>TORTELINI ŠPINAČNI S SKUTO</t>
  </si>
  <si>
    <t>ZAVITKI SPOMLADANSKI</t>
  </si>
  <si>
    <t>900 g</t>
  </si>
  <si>
    <t xml:space="preserve">MCCAIN ROSTI ROADS </t>
  </si>
  <si>
    <t>PIRE KOSTANJ</t>
  </si>
  <si>
    <t>200 g</t>
  </si>
  <si>
    <t>KOSTANJ CELI ZAMRZNJEN</t>
  </si>
  <si>
    <t>PROFITEROL OBLIT S KREMO Z OKUSOM VANILIJE 1100G</t>
  </si>
  <si>
    <t>PROFITEROL OBLIT S ČOKOLADNO KREMO 1100G</t>
  </si>
  <si>
    <t>TORTA TIRAMISU KLASIK 2050G</t>
  </si>
  <si>
    <t>TORTA CHOCOLATE TEMPTATION 1300G</t>
  </si>
  <si>
    <t>TORTA ČOKOLADNI MOUSSE 1400G</t>
  </si>
  <si>
    <t>TORTA ČOKOLADNA TORTA Z MALINAMI 1400</t>
  </si>
  <si>
    <t>TORTA TORTA BLANCA 1400G</t>
  </si>
  <si>
    <t>TORTA BLACK BISCUIT 1380G</t>
  </si>
  <si>
    <t>TORTA LEŠNIKOVA 1500G</t>
  </si>
  <si>
    <t>TORTA NEW YORK CHEESECAKE 2130G</t>
  </si>
  <si>
    <t>TORTA ČOKO-KOKOS 1400G</t>
  </si>
  <si>
    <t>KOKOSOVA TORTA 1205G</t>
  </si>
  <si>
    <t>TORTA PISTACIJA IN ČOKOLADA 1200G</t>
  </si>
  <si>
    <t>TORTA PASIJONKA IN MALINA 1400G</t>
  </si>
  <si>
    <t>TORTA NONA 1300G</t>
  </si>
  <si>
    <t>KROSTATA GOZDNI SADEŽI IN MASKARPONE 1350G</t>
  </si>
  <si>
    <t>TORTA Z GOZDNIMI SADEŽI 1350G</t>
  </si>
  <si>
    <t>TORTA TIRAMISU BREZ GLUTENA 1000G</t>
  </si>
  <si>
    <t>TORTA SACHER BREZ GLUTENA 1100G</t>
  </si>
  <si>
    <t>REZINE KREMNE 900G</t>
  </si>
  <si>
    <t>REZINE LEŠNIKOVE IN NUGAT 900G</t>
  </si>
  <si>
    <t>REZINE KAKAVOVE 900G</t>
  </si>
  <si>
    <t>REZINE JAGODNE KREMNE 900G</t>
  </si>
  <si>
    <t>REZINE KAKAVOVE Z OKUSOM POMARANČE 900G</t>
  </si>
  <si>
    <t>REZINE KREMNE Z OKUSOM PISTACIJE IN MANDLJEV 900G</t>
  </si>
  <si>
    <t>REZINE KREMNE Z BOROVNICAMI IN RIBEZOM 900G</t>
  </si>
  <si>
    <t>TORTA BISKVITNA S KAKAVOM 1000G</t>
  </si>
  <si>
    <t>KROSTATA POLNOZRNATA Z BOROVNICAMI 1000G</t>
  </si>
  <si>
    <t>KROSTATA POLNOZRNATA S POMARANČO 1000G</t>
  </si>
  <si>
    <t>KROSTATA MARELIČNA 1100G</t>
  </si>
  <si>
    <t>KROSTATA VIŠNJEVA 1100G</t>
  </si>
  <si>
    <t>ZAVITEK JABOLČNI 1100G</t>
  </si>
  <si>
    <t>LIMONIN SORBET 4,5 L</t>
  </si>
  <si>
    <t>KROSTATA VEGANSKA POLNOZRNATA Z LIMONO IN INGVERJEM 900G</t>
  </si>
  <si>
    <t>KROSTATA VEGANSKA POLNOZRNATA Z BEZGOM IN MALINAMI 900G</t>
  </si>
  <si>
    <t>MONOPORCIJA ČOKOLADNA PIRAMIDA 65 g</t>
  </si>
  <si>
    <t>MONOPORCIJA TIRAMISU 110 g</t>
  </si>
  <si>
    <t>MONOPORCIJA KUPA TRI ČOKOLADE 110 g</t>
  </si>
  <si>
    <t>MONOPORCIJA KUPA PRAŽENI MANDLJI IN AMARETTO 95 g</t>
  </si>
  <si>
    <t>MONOPORCIJA TORTICA SKUTA IN ČOKOLADA 95 g</t>
  </si>
  <si>
    <t>MONOPORCIJA KREMNA TORTICA S PISTACIJO 100 g</t>
  </si>
  <si>
    <t>MONOPORCIJA TORTICA ČOKOLADNA KREMA 120 g</t>
  </si>
  <si>
    <t>MONOPORCIJA ČOKOLADNI SOUFFLÉ 100 g</t>
  </si>
  <si>
    <t>MONOPORCIJA ČRNO-BELI SOUFFLÉ 100 g</t>
  </si>
  <si>
    <t>MONOPORCIJA KUPA KAVA 570G</t>
  </si>
  <si>
    <t>MONOPORCIJA KUPA ČOKOLADA IN LEŠNIKI 600G</t>
  </si>
  <si>
    <t>MONOPORCIJA KUPA VIŠNJA 600G</t>
  </si>
  <si>
    <t>MONOPORCIJA FLUTE LIMONCELLO 800G</t>
  </si>
  <si>
    <t>MONOPORCIJA TARTUF LEŠNIK 900G</t>
  </si>
  <si>
    <t>MONOPORCIJA TARTUF KAVA 900G</t>
  </si>
  <si>
    <t>MONOPORCIJA TARTUF ČOKOLADNI 1020G</t>
  </si>
  <si>
    <t>MONOPORCIJA TARTUF LIMONCELLO 1020G</t>
  </si>
  <si>
    <t>TARTUFO AL PISTACCHIO 12P 900G</t>
  </si>
  <si>
    <t xml:space="preserve"> </t>
  </si>
  <si>
    <t>ROGLJIČEK MASLENI FRANCOSKI 80 g</t>
  </si>
  <si>
    <t>ROGLJIČEK MASLENI S ČOKO-LEŠNIK POLNILOM 90 g</t>
  </si>
  <si>
    <t>ROGLJIČEK MASLENI Z MARELIČNIM POLNILOM 90 g</t>
  </si>
  <si>
    <t>ROGLJIČEK MASLENI POLNOZRNATI 80 g</t>
  </si>
  <si>
    <t>ROGLJIČEK POLNOZRNATI S POMARANČNIM POLNILOM 90 g</t>
  </si>
  <si>
    <t>ŽEPEK S ČOKOLADNIM POLNILOM 90 g</t>
  </si>
  <si>
    <t>ŽEPEK Z VANILIJEVO KREMO 90 g</t>
  </si>
  <si>
    <t>ŽEPEK Z JABOLČNIM POLNILOM 80 g</t>
  </si>
  <si>
    <t>ROGLJIČEK MINI MASLENI 42 g</t>
  </si>
  <si>
    <t>ROGLJIČEK MINI MASLENI S ČOKOLADNIM POLNILOM 45 g</t>
  </si>
  <si>
    <t>ROGLJIČEK MINI MASLENI Z MARELIČNIM POLNILOM 40 g</t>
  </si>
  <si>
    <t>ROGLJIČEK MINI MASLENI Z VANILIJEVO KREMO 45 g</t>
  </si>
  <si>
    <t>ŽEPEK MINI S KAKAO-LEŠNIKOVIM POLNILOM 40 g</t>
  </si>
  <si>
    <t>ŽEPEK MINI Z MLEČNO KREMO 40 g</t>
  </si>
  <si>
    <t>ROGLJIČEK MINI MASLENI 25 g</t>
  </si>
  <si>
    <t>ŽEPEK MINI MASLENI POLNJEN S ČOKOLADNO KREMO 30 g</t>
  </si>
  <si>
    <t>POLŽEK MINI MASLENI Z ROZINAMI 30 g</t>
  </si>
  <si>
    <t>ROGLJIČEK MINI MASLENI POLNOZRNATI 25 g</t>
  </si>
  <si>
    <t>MASLENO MEŠANO SLANO PECIVO (6 OKUSOV)</t>
  </si>
  <si>
    <t>ROGLJIČEK VEGANSKI 70 g</t>
  </si>
  <si>
    <t>ŽEPEK MINI VEGANSKI POLNOZRNAT ŽEPEK POLNJEN Z GOZDNIMI SADEŽI 40 g</t>
  </si>
  <si>
    <t>ROGLJIČEK MASLENI S ČOKO-LEŠNIK POLNILOM 95 g</t>
  </si>
  <si>
    <t>ROGLJIČEK MASLENI Z MARELIČNIM POLNILOM 95 g</t>
  </si>
  <si>
    <t>ROGLJIČEK MASLENI S KREMO 95 g</t>
  </si>
  <si>
    <t>ROGLJIČEK MASLENI S PISTACIVEM POLNILOM 95 g</t>
  </si>
  <si>
    <t>ROGLJIČEK POLNOZRNATI MASLENI 80 g</t>
  </si>
  <si>
    <t>KRUSON 65 g</t>
  </si>
  <si>
    <t>KRUSON POLNOZRNATI 65 g</t>
  </si>
  <si>
    <t>MUFUNI MINI – MIX 15 g</t>
  </si>
  <si>
    <t>MUFFIN S ČOKOLADNIMI KOŠČKI 95 g</t>
  </si>
  <si>
    <t>MUFFIN Z BOROVNICAMI 95 g</t>
  </si>
  <si>
    <t>KROF MINI S ČOKO-LEŠNIK KREMO 24 g</t>
  </si>
  <si>
    <t>KROF MINI Z VANILIJEVO KREMO 24 g</t>
  </si>
  <si>
    <t>DONUT MINI MILKY 18 g</t>
  </si>
  <si>
    <t>DONUT MINI STRAWBERRY 24 g</t>
  </si>
  <si>
    <t>DONUT MINI WHITY 20 g</t>
  </si>
  <si>
    <t>DONUT MINI SUGAR 18 g</t>
  </si>
  <si>
    <t>DONUT MINI CHOCONUT 24 g</t>
  </si>
  <si>
    <t>DONUT MINI VANILLA CREAM 24 g</t>
  </si>
  <si>
    <t>PALAČINKE AMERIŠKE 40 g</t>
  </si>
  <si>
    <t>VAFELJ BELGIJSKI 90 g</t>
  </si>
  <si>
    <t>5. SKLOP ZAMRZNJENI IZDELKI (PEKOVSKO PECIVO, PECIVO, SLADICE, PECIVO IZ KISLEGA TESTA)</t>
  </si>
  <si>
    <t>MORATINO Z OLIVAMI 30 g</t>
  </si>
  <si>
    <t>MORATINO Z BUČO 30 g</t>
  </si>
  <si>
    <t>MORATINO Z ROŽMARINOM 30 g</t>
  </si>
  <si>
    <t>MORATINO S ČEBULO 30 g</t>
  </si>
  <si>
    <t>Kruhek z žiti 30 g</t>
  </si>
  <si>
    <t>OLIVOTTO Z OLIVAMI 100 g</t>
  </si>
  <si>
    <t>ZOCCOLETTO 100 g</t>
  </si>
  <si>
    <t>ŽITNA BARRETTA 130 g</t>
  </si>
  <si>
    <t>CIABATTA BOLLE DI PANE 170 g</t>
  </si>
  <si>
    <t>CIABATTA POLNOZRNATA 109 g</t>
  </si>
  <si>
    <t>PEPPINO 230 g</t>
  </si>
  <si>
    <t>FILONE 360 g</t>
  </si>
  <si>
    <t>VEČZRNATI FILONE 360 g</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</si>
  <si>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</si>
  <si>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</si>
  <si>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</si>
  <si>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</si>
  <si>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</si>
  <si>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</si>
  <si>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</si>
  <si>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</si>
  <si>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</si>
  <si>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</si>
  <si>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</si>
  <si>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</si>
  <si>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</si>
  <si>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</si>
  <si>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</si>
  <si>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</si>
  <si>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</si>
  <si>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</si>
  <si>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</si>
  <si>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</si>
  <si>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</si>
  <si>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</si>
  <si>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</si>
  <si>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</si>
  <si>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</si>
  <si>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</si>
  <si>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</si>
  <si>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</si>
  <si>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</si>
  <si>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</si>
  <si>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</si>
  <si>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</si>
  <si>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</si>
  <si>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</si>
  <si>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</si>
  <si>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</si>
  <si>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</si>
  <si>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</si>
  <si>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</si>
  <si>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</si>
  <si>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</si>
  <si>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</si>
  <si>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 xml:space="preserve">6. SKLOP KREMNE REZINE, ZAVITKI, GIBANICA </t>
  </si>
  <si>
    <t>KREMNA REZINA (kremšnita) velikosti 7,2 x 7,5 cm in višina 5 cm (dovoljeno minimalno odstopanje) - kuhana jajčna krema</t>
  </si>
  <si>
    <t>180 g</t>
  </si>
  <si>
    <t xml:space="preserve">KREMNA REZINA (kremšnita) velikosti 5,5 x 6 cm in višina 5 cm (dovoljeno minimalno odstopanje) - kuhana jajčna krema </t>
  </si>
  <si>
    <t>120 g</t>
  </si>
  <si>
    <t>KREMNA REZINA (kremšnita) velikost 4 x 4 cm in višina 4 cm (dovoljeno minimalno odstopanje)- kuhana jajčna krema</t>
  </si>
  <si>
    <t>70 g</t>
  </si>
  <si>
    <t xml:space="preserve">GIBANICA pripravljena po tradicionalni metodi, lahko brez certifikata. Porcijsko rezana na kose po cca. 180g, hitro zamrznjena pečena primerna za takojšnjo uporabo po odtajanju. Pakirano po 54 kosov. Porcije ločene za posamezno uporabo.  </t>
  </si>
  <si>
    <t>180g</t>
  </si>
  <si>
    <t xml:space="preserve">ZAVITEK JABOLČNI minimalno 55 % vsebnosti jabolk v nadevu, značilnega okusa, lahko z dodatkom rozin - hitro zamrznjen nepečen </t>
  </si>
  <si>
    <t xml:space="preserve">ZAVITEK SKUTIN minimalno 40 % vsebnosti skute v nadevu, značilnega okusa, lahko z dodatkom rozin -  hitro zamrznjen nepečen </t>
  </si>
  <si>
    <t>REZINA KREMNA V LONČKU</t>
  </si>
  <si>
    <t>120 G</t>
  </si>
  <si>
    <t>60 g</t>
  </si>
  <si>
    <t xml:space="preserve">GIBANICA MINI pripravljena po tradicionalni metodi, lahko brez certifikata. Porcijsko rezana na kose po cca. 50g, hitro zamrznjena 
pečena primerna za takojšnjo uporabo po odtajanju. Pakirano po 96 kosov. Porcije ločene za posamezno uporabo.  </t>
  </si>
  <si>
    <t>7. SKLOP SADJE SVEŽE</t>
  </si>
  <si>
    <t>BOROVNICE</t>
  </si>
  <si>
    <t>max 250g</t>
  </si>
  <si>
    <t>BOROVNICE AMERIŠKE</t>
  </si>
  <si>
    <t>max 250 g</t>
  </si>
  <si>
    <t>BRESKVE različne sorte, porcijski sadeži do 150-180g/kos</t>
  </si>
  <si>
    <t>ČEŠNJE</t>
  </si>
  <si>
    <t>GROZDJE BELO</t>
  </si>
  <si>
    <t>GROZDJE ČRNO</t>
  </si>
  <si>
    <t>GROZDJE RDEČE</t>
  </si>
  <si>
    <t>HRUŠKE različne sorte, porcijski sadeži do 150-180/kom</t>
  </si>
  <si>
    <t>JABOLKA različne sorte, porcijski sadeži do 150-180g/kom</t>
  </si>
  <si>
    <t>JAGODE</t>
  </si>
  <si>
    <t>KAKI SHARON porcijski sadeži do 150-180g/kom</t>
  </si>
  <si>
    <t>LUBENICE max 5kg/kos</t>
  </si>
  <si>
    <t>MALINE</t>
  </si>
  <si>
    <t>max 125g</t>
  </si>
  <si>
    <t>MARELICE porcijski sadeži do 80g/kom</t>
  </si>
  <si>
    <t>NEKTARINE porcijski sadeži  do 150-180g/kom</t>
  </si>
  <si>
    <t>RIBEZ RDEČ</t>
  </si>
  <si>
    <t>RINGLO</t>
  </si>
  <si>
    <t>ROBIDE</t>
  </si>
  <si>
    <t>SLIVE</t>
  </si>
  <si>
    <t>8. SKLOP SADJE EKSOTIČNO</t>
  </si>
  <si>
    <t>GRENIVKA  porcijski sadeži do 150-200/g kos</t>
  </si>
  <si>
    <t>GRENIVKA RDEČA porcijski sadež do 150-200g/kos</t>
  </si>
  <si>
    <t>KIVI porcijski sadeži do  100g/kom</t>
  </si>
  <si>
    <t xml:space="preserve">KLEMENTINE </t>
  </si>
  <si>
    <t>LIMETE</t>
  </si>
  <si>
    <t>LIMONE</t>
  </si>
  <si>
    <t>MANDARINE porcijski sadeži do 80g/kom</t>
  </si>
  <si>
    <t>POMARANČE  porcijski sadeži do 150-210 g/kom</t>
  </si>
  <si>
    <t>ANANAS</t>
  </si>
  <si>
    <t>AVOKADO</t>
  </si>
  <si>
    <t>BANANE porcijski sadeži od 180-200 g/kom</t>
  </si>
  <si>
    <t xml:space="preserve">FIGE -SMOKVE </t>
  </si>
  <si>
    <t xml:space="preserve">JABOLKA GRANATNA </t>
  </si>
  <si>
    <t xml:space="preserve">KARAMBOLA </t>
  </si>
  <si>
    <t xml:space="preserve">KUMKAVT </t>
  </si>
  <si>
    <t>LIČI</t>
  </si>
  <si>
    <t>MANGO</t>
  </si>
  <si>
    <t>PHISALIS</t>
  </si>
  <si>
    <t>PASIJONKA</t>
  </si>
  <si>
    <t>PAPAJA</t>
  </si>
  <si>
    <t>9. SKLOP ZELENJAVA SVEŽA</t>
  </si>
  <si>
    <t>BELUŠI BELI</t>
  </si>
  <si>
    <t>BELUŠI ZELENI</t>
  </si>
  <si>
    <t>BLITVA</t>
  </si>
  <si>
    <t>BROKOLI</t>
  </si>
  <si>
    <t xml:space="preserve">BUČE (HOKAIDO ali enakovredno) </t>
  </si>
  <si>
    <t>BUČKE TEMNE  dolžina med 15 in 20 cm/kom</t>
  </si>
  <si>
    <t>CVETAČA premer mini 11 cm/kom</t>
  </si>
  <si>
    <t>CVETAČA ZELENA ROMANESCO</t>
  </si>
  <si>
    <t xml:space="preserve">ČEBULA sortno značilne oblike, barve in razvitosti, 60-80 mm </t>
  </si>
  <si>
    <t>ČEBULA MLADA</t>
  </si>
  <si>
    <t>ČEBULA RDEČA sortno značilne oblike, barve in razvitosti, 60-80 mm</t>
  </si>
  <si>
    <t>ČEBULA ŠALOTKA</t>
  </si>
  <si>
    <t>ČESEN čebulice morajo biti pravilnih oblik, premer čebulice nad 30 mm</t>
  </si>
  <si>
    <t>ČESEN MLADI</t>
  </si>
  <si>
    <t xml:space="preserve">FIŽOL STROČJI RUMEN čvrst, lahko lomljiv, brez nitkavosti </t>
  </si>
  <si>
    <t>FIŽOL STROČJI ZELEN čvrst, lahko lomljiv, brez nitkavosti</t>
  </si>
  <si>
    <t>INGVER</t>
  </si>
  <si>
    <t>JAJČEVCI</t>
  </si>
  <si>
    <t>KOLERABA RUMENA premer posameznega plodu mora biti od 80-90 mm</t>
  </si>
  <si>
    <t>KOLERABA NADZEMNA  premer posameznega plodu min 40 mm/kom, brez celuloznih vlaken</t>
  </si>
  <si>
    <t>KORENJE premer ne sme biti pod 10 oz. 20 mm (odvisno od sorte)</t>
  </si>
  <si>
    <t>KORENJE RUMENO</t>
  </si>
  <si>
    <t>KOROMAČ</t>
  </si>
  <si>
    <t>KROMPIR BELI   brez klic in globokih očesc, izenačen po obliki,  velikosti in barvi 65-85 mm</t>
  </si>
  <si>
    <t>KROMPIR KIFELJČAR</t>
  </si>
  <si>
    <t>KROMPIR MLADI izenačen po obliki, velikosti in barvi 65-85 mm</t>
  </si>
  <si>
    <t xml:space="preserve">KROMPIR SLADKI </t>
  </si>
  <si>
    <t>KUMARE  dovoljena rahla ukrivljenost, z mehkimi semeni, velikost kumar od 15-25mm, brez grenkobe</t>
  </si>
  <si>
    <t xml:space="preserve">MOTOVILEC </t>
  </si>
  <si>
    <t>OHROVT  min 350 g/kos</t>
  </si>
  <si>
    <t>OHROVT BRSTIČNI</t>
  </si>
  <si>
    <t>PAPRIKA BABURA v istem pakiranju izenačena po sorti kakovosti in velikosti  60-90 mm/kom</t>
  </si>
  <si>
    <t>PAPRIKA KAPIJA  v istem pakiranju izenačena po sorti kakovosti in velikosti nad 30 mm/kom</t>
  </si>
  <si>
    <t>PAPRIKA ORANŽNA  v istem pakiranju izenačena po sorti kakovosti in velikosti 60-90 mm/kom</t>
  </si>
  <si>
    <t>PAPRIKA RDEČA  v istem pakiranju izenačena po sorti kakovosti in velikosti 60-90 mm/kom</t>
  </si>
  <si>
    <t>PAPRIKA RUMENA  v istem pakiranju izenačena po sorti kakovosti in velikosti  60-90 mm/kom</t>
  </si>
  <si>
    <t>PAPRIKA ZELENA  v istem pakiranju izenačena po sorti kakovosti in velikosti 60-90 mm/kom</t>
  </si>
  <si>
    <t>ČILI RDEČ SVEŽ</t>
  </si>
  <si>
    <t xml:space="preserve">PARADIŽNIK enakomerno zrel,  premer posameznega plodu min 40 mm/kom, </t>
  </si>
  <si>
    <t>PARADIŽNIK ČEŠNJEV enakomerno zrel</t>
  </si>
  <si>
    <t>PARADIŽNIK GRAPOLO enakomerno zrel, premer posameznega plodu min 40 mm/kom</t>
  </si>
  <si>
    <t>PESA RDEČA brez celuloznih vlaken, v istem pakiranju enakomerno veliki plodovi min 50 mm/kom</t>
  </si>
  <si>
    <t xml:space="preserve">PETERŠILJ  ZELENJE - LISTI temno zelen s skrajšanimi peclji </t>
  </si>
  <si>
    <t>PETERŠILJ FRANCOSKI</t>
  </si>
  <si>
    <t>PETERŠILJ KORENINA premer korenina nad 10 mm/kom</t>
  </si>
  <si>
    <t xml:space="preserve">POR brez olesenelega srednjega dela </t>
  </si>
  <si>
    <t>RADIČ CASTELFRANCO</t>
  </si>
  <si>
    <t>RADIČ RDEČ</t>
  </si>
  <si>
    <t>RADIČ TRŽAŠKI SOLATNIK</t>
  </si>
  <si>
    <t>RADIČ VITLOF</t>
  </si>
  <si>
    <t>REDKEV RDEČA  sočne glavice, brez votlin in celuloznih vlaken, premer 20 mm/kom</t>
  </si>
  <si>
    <t xml:space="preserve">REPA enakomerno velika, brez votlin, čvrsta </t>
  </si>
  <si>
    <t>RUKOLA</t>
  </si>
  <si>
    <t>SOLATA BERIVKA</t>
  </si>
  <si>
    <t>SOLATA ENDIVIJA nad 100g/kom</t>
  </si>
  <si>
    <t>SOLATA ENDIVIJA SKODRANA nad 150g/kom</t>
  </si>
  <si>
    <t>SOLATA KRISTALKA - LEDENKA (kristalka nad 100g/kom, ledenka nad 200g/kom)</t>
  </si>
  <si>
    <t xml:space="preserve">SOLATA KRISTALKA - GENTILA </t>
  </si>
  <si>
    <t>SOLATA MEHKA</t>
  </si>
  <si>
    <t>SOLATA MLADA MIX</t>
  </si>
  <si>
    <t>SOLATA PALA ROSA</t>
  </si>
  <si>
    <t>SOLATA RICCHA</t>
  </si>
  <si>
    <t xml:space="preserve">ŠPINAČA MLADA </t>
  </si>
  <si>
    <t xml:space="preserve">ZELENA GOMOLJ brez votlin in stranjskih poganjkov </t>
  </si>
  <si>
    <t>ZELENA STEBELNA brez trdih celuloznih vlaken</t>
  </si>
  <si>
    <t>ZELJE KITAJSKO minimalna teža glavice ne 350g/kom</t>
  </si>
  <si>
    <t>ZELJE RDEČE</t>
  </si>
  <si>
    <t>ZELJE SVEŽE čvrsto, minimalna teža glavice je nad 300g/kom</t>
  </si>
  <si>
    <t>ZELJE MLADO</t>
  </si>
  <si>
    <t>KOREN ČRNI</t>
  </si>
  <si>
    <t>TOPINAMBUR</t>
  </si>
  <si>
    <t>PASTINJAK</t>
  </si>
  <si>
    <t>KOSTANJ</t>
  </si>
  <si>
    <t>META SVEŽA</t>
  </si>
  <si>
    <t>prosto</t>
  </si>
  <si>
    <t>BAZILIKA SVEŽA</t>
  </si>
  <si>
    <t>KOPER SVEŽI</t>
  </si>
  <si>
    <t>ROŽMARIN SVEŽI</t>
  </si>
  <si>
    <t>TIMIJAN SVEŽI</t>
  </si>
  <si>
    <t>DROBNJAK - SVEŽI PROSTI</t>
  </si>
  <si>
    <t>SOLATA SRČKI</t>
  </si>
  <si>
    <t>SOLATA ROMANA</t>
  </si>
  <si>
    <t>RUKOLA 125G</t>
  </si>
  <si>
    <t>ŠPINAČA MLADA 125G</t>
  </si>
  <si>
    <t>BERIVKA MIX 125G</t>
  </si>
  <si>
    <t>MOTOVILEC MIX 125G</t>
  </si>
  <si>
    <t>LIMONSKA TRAVA</t>
  </si>
  <si>
    <t>PARADIŽNIK ČEŠNJEV RUMEN enakomerno zrel</t>
  </si>
  <si>
    <t>10. SKLOP ZELENJAVA OČIŠČENA</t>
  </si>
  <si>
    <t>ČEBULA OČIŠČENA vakumirana</t>
  </si>
  <si>
    <t xml:space="preserve">KROMPIR - OČIŠČEN CELI -vakumiran/ali v vodi </t>
  </si>
  <si>
    <t xml:space="preserve">KROMPIR - OČIŠČEN REZAN KOSI vakumiran ali v vodi </t>
  </si>
  <si>
    <t xml:space="preserve">SOLATA - ENDIVIJA OČIŠŠČENA vakumirana </t>
  </si>
  <si>
    <t xml:space="preserve">SOLATA - KRISTALKA OČIŠČENA vakumirana </t>
  </si>
  <si>
    <t xml:space="preserve">SOLATA - RADIČ OČIŠŠČEN vakumiran </t>
  </si>
  <si>
    <t xml:space="preserve">ZELJE SVEŽE -  OČIŠČENO REZANO vakumirano </t>
  </si>
  <si>
    <t>ČESEN OČIŠČEN vakumiran</t>
  </si>
  <si>
    <t>11. GOBE SVEŽE</t>
  </si>
  <si>
    <t xml:space="preserve">GOBE OSTRIGARJI </t>
  </si>
  <si>
    <t xml:space="preserve">GOBE SHIITAKE </t>
  </si>
  <si>
    <t>GOBE ŠAMPINJONI</t>
  </si>
  <si>
    <t>12. SKLOP ZELENJAVA MINI SVEŽA</t>
  </si>
  <si>
    <t>KORENJE MINI</t>
  </si>
  <si>
    <t xml:space="preserve">KORENJE MINI Z ZELENJEM </t>
  </si>
  <si>
    <t>POR MINI</t>
  </si>
  <si>
    <t xml:space="preserve">PAPRIKA MINI </t>
  </si>
  <si>
    <t xml:space="preserve">PAK CHOI MINI </t>
  </si>
  <si>
    <t>BUČKE MINI (rumene, zelene)</t>
  </si>
  <si>
    <t>GRAH MINI</t>
  </si>
  <si>
    <t>KORUZA MINI</t>
  </si>
  <si>
    <t>PESA RDEČA MINI</t>
  </si>
  <si>
    <t>REPA MINI</t>
  </si>
  <si>
    <t>BUČKE MINI ZUCCINI (PODOLGOVATE)</t>
  </si>
  <si>
    <t>BUČKE MINI PATISON (OKROGLE)</t>
  </si>
  <si>
    <t>KOROMAČ MINI</t>
  </si>
  <si>
    <t>ARTIČOKE MINI</t>
  </si>
  <si>
    <t>ZLATA PESA MINI</t>
  </si>
  <si>
    <t>13. SKLOP SADJE SVEŽE - BIO</t>
  </si>
  <si>
    <t>HRUŠKE- BIO</t>
  </si>
  <si>
    <t>JABOLKA - BIO</t>
  </si>
  <si>
    <t>LIMETE BIO</t>
  </si>
  <si>
    <t>LIMONE BIO</t>
  </si>
  <si>
    <t>LUBENICA- BIO</t>
  </si>
  <si>
    <t>MELONE- BIO</t>
  </si>
  <si>
    <t>NEKTARINE - BIO</t>
  </si>
  <si>
    <t>POMARANČE  BIO</t>
  </si>
  <si>
    <t>RINGLO- BIO</t>
  </si>
  <si>
    <t>SLIVE- BIO</t>
  </si>
  <si>
    <t>14. SKLOP ZELENJAVA SVEŽA - BIO</t>
  </si>
  <si>
    <t>BUČE (HOKAIDO ali enakovredno)</t>
  </si>
  <si>
    <t>BUČKE TEMNE</t>
  </si>
  <si>
    <t>CVETAČA</t>
  </si>
  <si>
    <t>ČEBULA</t>
  </si>
  <si>
    <t>ČEBULA RDEČA</t>
  </si>
  <si>
    <t>ČESEN</t>
  </si>
  <si>
    <t>FIŽOL STROČJI RUMEN</t>
  </si>
  <si>
    <t>FIŽOL STROČJI ZELEN</t>
  </si>
  <si>
    <t>KOLERABA</t>
  </si>
  <si>
    <t>KOLERABA NADZEMNA</t>
  </si>
  <si>
    <t>KORENJE</t>
  </si>
  <si>
    <t xml:space="preserve">KROMPIR BELI   </t>
  </si>
  <si>
    <t>KROMPIR MLADI</t>
  </si>
  <si>
    <t>KROMPIR RDEČI</t>
  </si>
  <si>
    <t xml:space="preserve">KUMARE  </t>
  </si>
  <si>
    <t xml:space="preserve">OHROVT  </t>
  </si>
  <si>
    <t xml:space="preserve"> KG</t>
  </si>
  <si>
    <t>PAPRIKA BABURA</t>
  </si>
  <si>
    <t>PAPRIKA KAPIJA</t>
  </si>
  <si>
    <t>PAPRIKA RDEČA</t>
  </si>
  <si>
    <t>PAPRIKA RUMENA</t>
  </si>
  <si>
    <t>PAPRIKA ZELENA</t>
  </si>
  <si>
    <r>
      <t xml:space="preserve">PARADIŽNIK  </t>
    </r>
    <r>
      <rPr>
        <sz val="9"/>
        <color indexed="10"/>
        <rFont val="Arial"/>
        <family val="2"/>
        <charset val="238"/>
      </rPr>
      <t/>
    </r>
  </si>
  <si>
    <t>PARADIŽNIK ČEŠNJEV</t>
  </si>
  <si>
    <t>PESA RDEČA</t>
  </si>
  <si>
    <t xml:space="preserve">PETERŠILJ  ZELENJE - LISTI </t>
  </si>
  <si>
    <t>PETERŠILJ KORENINA</t>
  </si>
  <si>
    <t>POR</t>
  </si>
  <si>
    <t>ŠPINAČA</t>
  </si>
  <si>
    <t>ZELENA GOMOLJ</t>
  </si>
  <si>
    <t>ZELENA STEBELNA</t>
  </si>
  <si>
    <t>ZELJE SVEŽE</t>
  </si>
  <si>
    <t>15. SKLOP SADJE, ZELENJAVA IN GOBE ZAMRZNJENO</t>
  </si>
  <si>
    <t>500-2500G.</t>
  </si>
  <si>
    <t xml:space="preserve">GOZDNI SADEŽI </t>
  </si>
  <si>
    <t xml:space="preserve">JAGODE </t>
  </si>
  <si>
    <t>VIŠNJE</t>
  </si>
  <si>
    <t xml:space="preserve">BELUŠI ZELENI -celi </t>
  </si>
  <si>
    <t>BUČKE ZMRZNJENE</t>
  </si>
  <si>
    <t>2,5/1</t>
  </si>
  <si>
    <t>BROKOLI  posamezni cveti velikosti 40- 60mm</t>
  </si>
  <si>
    <t>CVETAČA  posamezni cveti 30-60 mm</t>
  </si>
  <si>
    <t>ČEBULNI OBROČKI PANIRANI</t>
  </si>
  <si>
    <t xml:space="preserve">FIŽOL STROČJI RUMEN  -rezan </t>
  </si>
  <si>
    <t xml:space="preserve">FIŽOL STROČJI ZELEN - rezan </t>
  </si>
  <si>
    <t xml:space="preserve">GRAH </t>
  </si>
  <si>
    <t xml:space="preserve">KORENJE KOCKE </t>
  </si>
  <si>
    <t>KORENJE MINI -BABY</t>
  </si>
  <si>
    <t xml:space="preserve">KORENJE PARIŠKO </t>
  </si>
  <si>
    <t xml:space="preserve">KORUZA MLEČNA SLADKA  </t>
  </si>
  <si>
    <t xml:space="preserve">KROMPIRJEVI KRHLJI ZA CVRTJE z lupino </t>
  </si>
  <si>
    <t>KROMPIR PARIŠKI</t>
  </si>
  <si>
    <t xml:space="preserve">PAPRIKA REZANA </t>
  </si>
  <si>
    <t xml:space="preserve">POMMES FRITES </t>
  </si>
  <si>
    <t>ŠPINAČA LISTI ponudnik lahko ponudi v bloku ali briketih</t>
  </si>
  <si>
    <t>ŠPINAČA PASIRANA briketi, brez dodatkov</t>
  </si>
  <si>
    <t xml:space="preserve">ZELENJAVA AZIJA MIX mešanica kitajske zelenjave </t>
  </si>
  <si>
    <t>ZELENJAVA MEŠANA MIX.ZM (mešanica korenje kolobarji, cvetovi cvetače, cvetovi brokoli)</t>
  </si>
  <si>
    <t xml:space="preserve">ZELENJAVA ZA FRANCOSKO SOLATO </t>
  </si>
  <si>
    <t>ZELENJAVA MEŠANA ZA VOK</t>
  </si>
  <si>
    <t>GOBE JURČKI celi</t>
  </si>
  <si>
    <t>GOBE JURČKI rezano kocke</t>
  </si>
  <si>
    <t xml:space="preserve">GOBE JURČKI rezani ploščice </t>
  </si>
  <si>
    <t xml:space="preserve">GOBE LISIČKE </t>
  </si>
  <si>
    <t xml:space="preserve">GOBE MAVRAHI </t>
  </si>
  <si>
    <t>GOBE MEŠANE Z JURČKI</t>
  </si>
  <si>
    <t>GOBE SHITAKE četrtinke</t>
  </si>
  <si>
    <t>GOBE ŠAMPINJONI ZAMRZNJENI</t>
  </si>
  <si>
    <t>SLADKI KROMPIR FITTES</t>
  </si>
  <si>
    <t>ZELENJAVA JULIENE MIX-REZANCI ZMRZNJENA</t>
  </si>
  <si>
    <t>ČEBULA KOCKE 10X10 2,5 KG</t>
  </si>
  <si>
    <t>SLADKI KROMPIR 11X11 FRITES 2 KG</t>
  </si>
  <si>
    <t>16. VLOŽENA ZELENJAVA, GOBE IN VLOŽENI IZDELKI</t>
  </si>
  <si>
    <t>AJVAR  (Eta ali enakovredno) blagi pakiran 1/1 =680-720 g</t>
  </si>
  <si>
    <t xml:space="preserve">FEFERONI PEKOČI VLOŽENI (Eta ali enakovredno) </t>
  </si>
  <si>
    <t>620-780g</t>
  </si>
  <si>
    <t>FEFERONI SLADKI VLOŽENI (Eta ali enakovredno)</t>
  </si>
  <si>
    <t>600-720g</t>
  </si>
  <si>
    <t>FIŽOL RDEČI VLOŽEN (Eta ali enakovredno)</t>
  </si>
  <si>
    <t>2500g</t>
  </si>
  <si>
    <t>FIŽOL RJAVI VLOŽEN (Eta ali enakovredno)</t>
  </si>
  <si>
    <t>FIŽOL BELI VLOŽEN</t>
  </si>
  <si>
    <t>KORUZA VLOŽENA SLADKA (Eta ali enakovredno)</t>
  </si>
  <si>
    <t>3100-4200g</t>
  </si>
  <si>
    <t xml:space="preserve">KUMARICE DELIKATESNE (Eta ali enakovredno) dolžina max 6-9cm ali manjše </t>
  </si>
  <si>
    <t>680-720g</t>
  </si>
  <si>
    <t>KUMARE VLOŽENE (Eta ali enakovredno) dolžina max 6-9 cm</t>
  </si>
  <si>
    <t>3000-4000g</t>
  </si>
  <si>
    <t>MEZGA PARADIŽNIKOVA   (Eta ali enakovredno)</t>
  </si>
  <si>
    <t>500-600 g</t>
  </si>
  <si>
    <t>PAPRIKA FILETI  RDEČI VLOŽENI (Eta ali enakovredno)</t>
  </si>
  <si>
    <t>PAPRIKA PEČENA VLOŽENA (Eta ali enakovredno)</t>
  </si>
  <si>
    <t>PAPRIKA FILETI RUMENI (Eta ali enakovredno)</t>
  </si>
  <si>
    <t>670-720g</t>
  </si>
  <si>
    <t xml:space="preserve">PELATI PARADIŽNIKOVI (Eta ali enakovredno) </t>
  </si>
  <si>
    <t xml:space="preserve">PESA RDEČA VLOŽENA-rezana  (Eta ali enakovredno) brez dodanih umetnih sladil </t>
  </si>
  <si>
    <t>3000-4200g</t>
  </si>
  <si>
    <t>ŠAMPINJONI CELI V KISU (Eta ali enakovredno)</t>
  </si>
  <si>
    <t>660-720g</t>
  </si>
  <si>
    <t>OLIVE ZELENE BREZ KOŠČIC VLOŽE (Eta ali enakovredno)</t>
  </si>
  <si>
    <t>680-900g</t>
  </si>
  <si>
    <t>OLIVE POLNJENE S PAPRIKO VLOŽENE (Eta ali enakovredno)</t>
  </si>
  <si>
    <t>680-950g</t>
  </si>
  <si>
    <t>OLIVE POLNJENE Z MANDLJI VLOŽENE (Eta ali enakovredno)</t>
  </si>
  <si>
    <t>290-920g</t>
  </si>
  <si>
    <t>OLIVE ČRNE BREZ KOŠČIC   (Eta ali enakovredno)</t>
  </si>
  <si>
    <t>KAPRE V SLANICI</t>
  </si>
  <si>
    <t>ČEBULICA SREBRNA V BALZAMIČNEM KISU (Eta ali enakovredno)</t>
  </si>
  <si>
    <t>ČEBULICA SREBRNA VLOŽENA (Eta ali enakovredno)</t>
  </si>
  <si>
    <t>ČIČERIKA V SLANICI (Eta ali enakovredno)</t>
  </si>
  <si>
    <t>ARTIČOKE V OLJU (Eta ali enakovredno)</t>
  </si>
  <si>
    <t>680 g</t>
  </si>
  <si>
    <t>ARTIČOKE V KISU (Eta ali enakovredno)</t>
  </si>
  <si>
    <t>290 -690g</t>
  </si>
  <si>
    <t>KALČKI SOJA VLOŽENI</t>
  </si>
  <si>
    <t>400-520 g</t>
  </si>
  <si>
    <t xml:space="preserve">opomba: konzervirano brez dodatkov umetnih sladil,  okus značilen za Slovensko področje </t>
  </si>
  <si>
    <t>18. SKLOP MLEKO IN MLEČNI IZDELKI</t>
  </si>
  <si>
    <t xml:space="preserve">JOGURT NAVADNI ČVRSTI,  OD 3,2 -3,5 % mlečne maščobe </t>
  </si>
  <si>
    <t>180 g.</t>
  </si>
  <si>
    <t>JOGURT NAVADNI ČVRST, od 1,3 - 1,6 % mlečne maščobe LAHKI</t>
  </si>
  <si>
    <t>JOGURT NAVADNI TEKOČI DO 3,5 % mlečne maščobe</t>
  </si>
  <si>
    <t>L</t>
  </si>
  <si>
    <t xml:space="preserve">JOGURT NAVADNI PROBIOTIČNI DO 1,5 % mlečne maščobe </t>
  </si>
  <si>
    <t>150 g ALI 180 g</t>
  </si>
  <si>
    <t>JOGURT SADNI  od 2,5-3,5 %  mlečne maščobe( različni okusi) z dodatkom sadja ali sadnega pripravka min 10%</t>
  </si>
  <si>
    <t>150 g ali 180 g</t>
  </si>
  <si>
    <t>JOGURT SADNI (z znižanim % mlečne maščobe) LAHKI</t>
  </si>
  <si>
    <t xml:space="preserve">JOGURT SADNI PROBIOTIČNI DO 1,5 % mlečne maščobe (različni okusi) z dodatkom sadja ali sadnega pripravka min 10 % </t>
  </si>
  <si>
    <t xml:space="preserve">KEFIR </t>
  </si>
  <si>
    <t xml:space="preserve">KISLO MLEKO 0,5-3,5 % mlečne maščobe </t>
  </si>
  <si>
    <t>MASLO SERVIRNO PORCIJSKO</t>
  </si>
  <si>
    <t>15 g.</t>
  </si>
  <si>
    <t xml:space="preserve">MASLO SUROVO   </t>
  </si>
  <si>
    <t xml:space="preserve">250 g.  </t>
  </si>
  <si>
    <t xml:space="preserve">MLEKO TRAJNO  0.5 MM  </t>
  </si>
  <si>
    <t>MLEKO TRAJNO 1.6 MM</t>
  </si>
  <si>
    <t xml:space="preserve">MLEKO TRAJNO  3.5 MM              </t>
  </si>
  <si>
    <t>MLEKO BREZ LAKTOZE 3,5 %</t>
  </si>
  <si>
    <t>SIR EDAMEC ali enakovredno</t>
  </si>
  <si>
    <t>SIR FETA  ali enakovredno</t>
  </si>
  <si>
    <t>500 g.</t>
  </si>
  <si>
    <t>SIR GAUDAR  ali enakovredno</t>
  </si>
  <si>
    <t>SIR MOZZARELA  ali enakovredno</t>
  </si>
  <si>
    <t>250 g.</t>
  </si>
  <si>
    <t>SRI MOZZARELA ribana</t>
  </si>
  <si>
    <t>SIR RIBANI ZA PIZZO</t>
  </si>
  <si>
    <t>SIR MASCARPONE</t>
  </si>
  <si>
    <r>
      <t xml:space="preserve">SKUTA POLNOMASTNA   </t>
    </r>
    <r>
      <rPr>
        <b/>
        <sz val="9"/>
        <rFont val="Arial"/>
        <family val="2"/>
        <charset val="238"/>
      </rPr>
      <t>(pakiranje 500 G)</t>
    </r>
  </si>
  <si>
    <t>SKUTA POLNOMASTNA PASIRANA - rinfuza</t>
  </si>
  <si>
    <t xml:space="preserve">SMETANA KISLA MILERAM ali enakovredno do 30 % mlečne maščobe </t>
  </si>
  <si>
    <t>400 g.</t>
  </si>
  <si>
    <t xml:space="preserve">SMETANA SLADKA  sveža DO 40 % mlečne maščobe </t>
  </si>
  <si>
    <t>SMETANA SLADKA sveža DO 40  % mlečne maščobe  0,25 L</t>
  </si>
  <si>
    <t>250ml</t>
  </si>
  <si>
    <t>SMETANA SLADKA  trajna 0,5 L</t>
  </si>
  <si>
    <t>500 ml</t>
  </si>
  <si>
    <t xml:space="preserve">SMETANA SLADKA trajna </t>
  </si>
  <si>
    <t xml:space="preserve">1/1 </t>
  </si>
  <si>
    <t xml:space="preserve">MLEKO V PRAHU   </t>
  </si>
  <si>
    <t xml:space="preserve">SIR CAMMEMBERT  ali enakovredno </t>
  </si>
  <si>
    <t>300g</t>
  </si>
  <si>
    <t>SIR DIMLJEN POLNOMASTEN  GAUDAR ali enakovredno</t>
  </si>
  <si>
    <t>SIR EMENTALEC</t>
  </si>
  <si>
    <t>300g-400 g</t>
  </si>
  <si>
    <t>SIR PARMEZAN GRANA PADANO  ali enakovredno</t>
  </si>
  <si>
    <t>200g-330 g</t>
  </si>
  <si>
    <t xml:space="preserve">SIR PARMEZAN RIBAN </t>
  </si>
  <si>
    <t>SIR S  PLESNIJO Bovizola ali enakovredno</t>
  </si>
  <si>
    <t>100g.</t>
  </si>
  <si>
    <t>SIR TOPLJENI ZA MAZANJE (ZDENKA ali enakovredno)</t>
  </si>
  <si>
    <t>140g-160g</t>
  </si>
  <si>
    <t>SIRNI NAMAZ NAVADNI  s smetano</t>
  </si>
  <si>
    <t>50 g.</t>
  </si>
  <si>
    <t>SIRNI NAMAZ Z ZELIŠČI lahki</t>
  </si>
  <si>
    <t xml:space="preserve">GRŠKI TIP JOGURTA </t>
  </si>
  <si>
    <t>430 - 1000 G</t>
  </si>
  <si>
    <t>SIR S PLESNIJO Brie ali enakovredno</t>
  </si>
  <si>
    <t xml:space="preserve">RIKOTA </t>
  </si>
  <si>
    <t xml:space="preserve">SIRNI NAMAZ </t>
  </si>
  <si>
    <t xml:space="preserve">SMETANA SLADKA  (porcijska 10 ml)   </t>
  </si>
  <si>
    <t>10 ml</t>
  </si>
  <si>
    <t>SIR ZRNATI</t>
  </si>
  <si>
    <t>200G-600G</t>
  </si>
  <si>
    <t>JOGURT SADNI L - JAGODA</t>
  </si>
  <si>
    <t>JOGURT SADNI L - GOZDNI SADEŽI</t>
  </si>
  <si>
    <t>JOGURT SADNI L - BOROVNICA</t>
  </si>
  <si>
    <t>JOGURT SADNI L - ANANAS / KOKOS</t>
  </si>
  <si>
    <t>ALPSKO MLEKO BARISTA 1 L</t>
  </si>
  <si>
    <t>MLEKO SVEŽE MU POLNOMASTNO 10 L</t>
  </si>
  <si>
    <t>20 G.</t>
  </si>
  <si>
    <t>19. SKLOP MLEKO IN MLEČNI IZDELKI - BIO</t>
  </si>
  <si>
    <t>BIO PASTERIZIRANO MLEKO</t>
  </si>
  <si>
    <t xml:space="preserve">BIO JOGURT NAVADNI </t>
  </si>
  <si>
    <t>do 200 ml</t>
  </si>
  <si>
    <t>BIO KISLO MLEKO</t>
  </si>
  <si>
    <t>BIO JOGURT SADNI (različni okusi)</t>
  </si>
  <si>
    <t>BIO ALBUMINSKA SKUTA</t>
  </si>
  <si>
    <t>BIO SKUTA (pasirana)</t>
  </si>
  <si>
    <t>BIO SKUTA (nepasirana)</t>
  </si>
  <si>
    <t>BIO MASLO</t>
  </si>
  <si>
    <t>BIO MLADI SIR</t>
  </si>
  <si>
    <t>BIO POLTRDI SIR</t>
  </si>
  <si>
    <t>20. SKLOP SLADOLEDI</t>
  </si>
  <si>
    <t>SLADOLED BANJICE RAZNE Maxim ali enakovredno</t>
  </si>
  <si>
    <t>4/1</t>
  </si>
  <si>
    <t xml:space="preserve">SLADOLED BANIJCE RAZNE Maxim ali enakovredno </t>
  </si>
  <si>
    <t>SLADOLED NA PALČKI  mala (navadna) 70-90g</t>
  </si>
  <si>
    <t>70-90 g.</t>
  </si>
  <si>
    <t xml:space="preserve">SLADOLED V LONČKU  120G različni okusi </t>
  </si>
  <si>
    <t>120 g.</t>
  </si>
  <si>
    <t>SLADOLED NA PALČKI (lučka mala 70-90g. Na palčki Ježek ali Tom ali enakovredno)</t>
  </si>
  <si>
    <t>SLADOLED NA PALČKI (lučka velika 110-130g Max ali King ali enakovredno)</t>
  </si>
  <si>
    <t>110-130 g.</t>
  </si>
  <si>
    <t>SLADOLED (lučka velika na palčki Premium ali enakovredno - s posipom)</t>
  </si>
  <si>
    <t xml:space="preserve">SLADOLED kornet različni okusi </t>
  </si>
  <si>
    <t>120-125g</t>
  </si>
  <si>
    <t>21. SKLOP JAJCA IN JAJČNI PROIZVODI</t>
  </si>
  <si>
    <t>JAJCA  L baterijska reja</t>
  </si>
  <si>
    <t>od 63-72g</t>
  </si>
  <si>
    <t>JAJČNI MELANŽ 5/1</t>
  </si>
  <si>
    <t>PASTERIZIRANI RUMENJAKI 5/1</t>
  </si>
  <si>
    <t>PASTERIZIRAN BELJAK</t>
  </si>
  <si>
    <t>22. SKLOP MESO (teletina, junetina, svinjina), OBLIKOVANO OČIŠČENO, SUHI IN SVEŽI MESNI IZDELKI</t>
  </si>
  <si>
    <t>HRBET TELEČJI B.K. LAX KARE</t>
  </si>
  <si>
    <t>JETRA TELEČJA</t>
  </si>
  <si>
    <t>KOSTI TELEČJE</t>
  </si>
  <si>
    <t>PLEČE TELEČJE B.K.</t>
  </si>
  <si>
    <t xml:space="preserve">PLEČE TELEČJE rezano kocke </t>
  </si>
  <si>
    <t>RIBICA TELEČJA</t>
  </si>
  <si>
    <t>STEGNO TELEČJE B.K.</t>
  </si>
  <si>
    <t>VRAT TELEČJI B.K.</t>
  </si>
  <si>
    <t>BOČNIK JUNČJI B.K.</t>
  </si>
  <si>
    <t>KOSTI JUNČJE</t>
  </si>
  <si>
    <t>LEDJA JUNČJA B.K. ROASTBEEF _očiščen</t>
  </si>
  <si>
    <t xml:space="preserve">LEDJA JUNČJA B.K. ROASTBEEF ARGENTINA _ očiščen </t>
  </si>
  <si>
    <t xml:space="preserve">LEDJA JUNČJA B.K. BLACK ANGUS ROASTBEEF_ očiščen </t>
  </si>
  <si>
    <t>MESO MLETO JUNČJE - stegno</t>
  </si>
  <si>
    <t>PLEČA JUNČJA B.K.</t>
  </si>
  <si>
    <t>PLEČE -JUNČJE KOCKE 1x1</t>
  </si>
  <si>
    <t>PLJUČNA JUNČJA</t>
  </si>
  <si>
    <t>PLJUČNA JUNČJA ARGENTINA</t>
  </si>
  <si>
    <t xml:space="preserve">PLJUČNA JUNČJA NEW ZELAND </t>
  </si>
  <si>
    <t>PLJUČNA JUNČJA BLACK ANGUS</t>
  </si>
  <si>
    <t>STEGNO JUNČJE B.K.</t>
  </si>
  <si>
    <t xml:space="preserve">STEGNO JUNČJE B.K. OBLIKOVANO čez steaker, </t>
  </si>
  <si>
    <t>VAMPI JUNČJI KUHANI -REZANI SVEŽI</t>
  </si>
  <si>
    <t>VRAT JUNČJI B.K.</t>
  </si>
  <si>
    <t>REP JUNČJI</t>
  </si>
  <si>
    <t>ČEVAPČIČI JUNČJI</t>
  </si>
  <si>
    <t>ODOJEK</t>
  </si>
  <si>
    <t>HRBET SVINJSKI B.K. LAX KARE</t>
  </si>
  <si>
    <t>KARE SVINJSKI S FILEJEM S.K.</t>
  </si>
  <si>
    <t>MESO MLETO -MEŠANO</t>
  </si>
  <si>
    <t xml:space="preserve">MESO MLETO SVINJSKO -  stegna </t>
  </si>
  <si>
    <t>MREŽICA SVINJSKA</t>
  </si>
  <si>
    <t>PEČENKA MREŽNA VRAT-ovita v svinjsko mrežico, dodane začimbe in zelenjava (korenček, čebula, limona,….)</t>
  </si>
  <si>
    <t>PLEČE SVINJSKO B.K.</t>
  </si>
  <si>
    <t>REBRA SVINJSKA</t>
  </si>
  <si>
    <t xml:space="preserve">REBRA SVINJSKA S KOŽO </t>
  </si>
  <si>
    <t>REBRA SVINJSKA S KOŽO BREZ KOSTI</t>
  </si>
  <si>
    <t>RIBICA SVINJSKA</t>
  </si>
  <si>
    <t>STEGNO SVINJSKO B.K.</t>
  </si>
  <si>
    <t xml:space="preserve">STEGNO SVINJSKO OBLIKOVANO zrezki rezano na "metulja" čez steaker </t>
  </si>
  <si>
    <t>SLANINA SVINJSKA SVEŽA (špeh)</t>
  </si>
  <si>
    <t>VRAT SVINJSKI B.K.</t>
  </si>
  <si>
    <t>JEZIK JUNČJI SUHI prekajen</t>
  </si>
  <si>
    <t>KRAČE SVINJSKE PREKAJENE</t>
  </si>
  <si>
    <t>PRŠUT KMEČKI</t>
  </si>
  <si>
    <t>PRŠUT KUHAN</t>
  </si>
  <si>
    <t>REBRA SVINJSKA PREKAJENA</t>
  </si>
  <si>
    <t>SLANINA HAMBURŠKA</t>
  </si>
  <si>
    <t>ŠUNKA CELA PREKAJENA S.K.</t>
  </si>
  <si>
    <t>ŠUNKA PREKAJENA B.K.</t>
  </si>
  <si>
    <t>VRAT SVINJSKI PREKAJEN B.K.</t>
  </si>
  <si>
    <t>ŽELODEC SUHI</t>
  </si>
  <si>
    <t>SLANINA MESNATA PREŠANA</t>
  </si>
  <si>
    <t>KLOBASE POL SUHE DOMAČE - običajna klobasa za kuhanje</t>
  </si>
  <si>
    <t xml:space="preserve">PANCETA DOMAČA </t>
  </si>
  <si>
    <t xml:space="preserve">SALAMA DOMAČA mešana suha </t>
  </si>
  <si>
    <t xml:space="preserve">ŠUNKA CELA S KOSTJO BREZ KOŽE-prekajena </t>
  </si>
  <si>
    <t>ZASEKA dimljena z drobnimi koščki mesa</t>
  </si>
  <si>
    <t>ZAŠINEK DOMAČI</t>
  </si>
  <si>
    <t>KLOBASA COCKTAIL</t>
  </si>
  <si>
    <t>KLOBASA POLTRAJNA ZA KUHANJE</t>
  </si>
  <si>
    <t>SALAMA GOVEJA SUHA</t>
  </si>
  <si>
    <t>SALAMA KMEČKA SUHA</t>
  </si>
  <si>
    <t>SALAMA OGRSKA</t>
  </si>
  <si>
    <t>HRENOVKE COCKTAIL</t>
  </si>
  <si>
    <t>HRENOVKE TELEČJE</t>
  </si>
  <si>
    <t>HRENOVKE V NARAVNEM OVITKU</t>
  </si>
  <si>
    <t>MORTADELA NAVADNA</t>
  </si>
  <si>
    <t>MORTADELA Z OLIVAMI</t>
  </si>
  <si>
    <t>SALAMA BLEJSKA</t>
  </si>
  <si>
    <t>SALAMA PARIŠKA</t>
  </si>
  <si>
    <t>ŠUNKA V ČREVU</t>
  </si>
  <si>
    <t>ŠUNKA ZA PIZZO</t>
  </si>
  <si>
    <t>ŠUNKARICA</t>
  </si>
  <si>
    <t>ČEVAPČIČI</t>
  </si>
  <si>
    <t>ČEVAPČIČI LESKOVAČKI</t>
  </si>
  <si>
    <t>KRVAVICE</t>
  </si>
  <si>
    <t xml:space="preserve">MESNI SIR-mešano svinjina in junetina </t>
  </si>
  <si>
    <t>OCVIRKI Z MASTJO</t>
  </si>
  <si>
    <t>OCVIRKI(brez masti)</t>
  </si>
  <si>
    <t>PEČENICE</t>
  </si>
  <si>
    <t>PLESKAVICE</t>
  </si>
  <si>
    <t>KULEN</t>
  </si>
  <si>
    <t>SRCA JUNČJA REZANO</t>
  </si>
  <si>
    <t>MLADA GOVEJA REBRA S KOSTJO</t>
  </si>
  <si>
    <t>MAST SVINJSKA</t>
  </si>
  <si>
    <t xml:space="preserve">KG </t>
  </si>
  <si>
    <t>PRIŽELJC TELEČJI</t>
  </si>
  <si>
    <t>KLOBASA KRANJSKA</t>
  </si>
  <si>
    <t>JETRNI CMOKI</t>
  </si>
  <si>
    <t>HRBET GOVEJI RIB EYE</t>
  </si>
  <si>
    <t>23. SKLOP EKO MESO (GOVEJE, SVINJSKO IN TELEČJE), EKO MESNINE IN EKO SUHOMESNATI IZDELKI</t>
  </si>
  <si>
    <t>LEDJA S PLJUČNO - T-BONE</t>
  </si>
  <si>
    <t>MLADA GOVEDINA PLEČE - MLETO</t>
  </si>
  <si>
    <t>MLADA GOVEDINA  PLEČE - KOCKE</t>
  </si>
  <si>
    <t>MLADA GOVEDINA - REBRA</t>
  </si>
  <si>
    <t>TELEČJE PLEČE - KOCKE</t>
  </si>
  <si>
    <t>TELEČJE PLEČE - MLETO</t>
  </si>
  <si>
    <t>TELEČJE STEGNO - ZREZKI</t>
  </si>
  <si>
    <t>TELEČJA PLJUČNA</t>
  </si>
  <si>
    <t>SVINJSKA RIBICA</t>
  </si>
  <si>
    <t>SVINJSKI LAX KARE</t>
  </si>
  <si>
    <t>SVINJSKO PLEČE - MLETO</t>
  </si>
  <si>
    <t>OCVIRKI V MASTI</t>
  </si>
  <si>
    <t>OCVIRKI SUHI</t>
  </si>
  <si>
    <t>BRŽOLA</t>
  </si>
  <si>
    <t>SUHA SALAMA</t>
  </si>
  <si>
    <t>PANCETA</t>
  </si>
  <si>
    <t>24. SKLOP MESO PIŠČANČJE, PURANJE IN IZDELKI</t>
  </si>
  <si>
    <t>BEDRA PIŠČANČJA  s kostjo in kožo</t>
  </si>
  <si>
    <t>FILE PIŠČANČJI</t>
  </si>
  <si>
    <t>FILE PURANJI</t>
  </si>
  <si>
    <t>FILE PURANJI OBLIKOVAN</t>
  </si>
  <si>
    <t>HRENOVKE PIŠČANČJE</t>
  </si>
  <si>
    <t>KOKOŠI</t>
  </si>
  <si>
    <t xml:space="preserve">KRAČE PIŠČANČJE s kožo in kostmi </t>
  </si>
  <si>
    <t>NABODALA PIŠČANČJA</t>
  </si>
  <si>
    <t>NABODALA PURANJA Z ZELENJAVO</t>
  </si>
  <si>
    <t>PERUTI PIŠČANČJE</t>
  </si>
  <si>
    <t xml:space="preserve">PERUTI PIŠČANČJE - predpečene </t>
  </si>
  <si>
    <t>PRSA PIŠČANČJA s kostjo in kožo</t>
  </si>
  <si>
    <t>SALAMA PIŠČANČJA NAVADNA - posebna piščančja</t>
  </si>
  <si>
    <t>STEGNA PIŠČANČJA B.K.K.</t>
  </si>
  <si>
    <t>STEGNA PIŠČANČJA S.K.</t>
  </si>
  <si>
    <t>ŠINK PURANJI</t>
  </si>
  <si>
    <t>ŠUNKA PURANJA</t>
  </si>
  <si>
    <t>HRENOVKE PIŠČANČJE COCKTAIL</t>
  </si>
  <si>
    <t>FILE PIŠČANČJI ZREZKI</t>
  </si>
  <si>
    <t>FILE PURANJI ZREZKI</t>
  </si>
  <si>
    <t>JETRA PIŠČANČJA</t>
  </si>
  <si>
    <t>BELI ŠINK</t>
  </si>
  <si>
    <t>TRAKCI PIŠČANČJI MARINIRANI</t>
  </si>
  <si>
    <t>25. SKLOP JAGNJETINA</t>
  </si>
  <si>
    <t>HRBET JAGNJE FILE</t>
  </si>
  <si>
    <t>JAGNJE KRONE</t>
  </si>
  <si>
    <t>JAGNJE PLEČE</t>
  </si>
  <si>
    <t>26. SKLOP PERUTNINA IN KUNCI RAZNO</t>
  </si>
  <si>
    <t>GOSJA JETRA</t>
  </si>
  <si>
    <t xml:space="preserve">GOSJA PRSA DIMLJENA </t>
  </si>
  <si>
    <t>RAČJI FILE SVEŽI</t>
  </si>
  <si>
    <t xml:space="preserve">RAČJI FILE DIMLJEN </t>
  </si>
  <si>
    <t xml:space="preserve">JETRA RAČJA </t>
  </si>
  <si>
    <t xml:space="preserve">RAČJA STEGNA V KONFITU </t>
  </si>
  <si>
    <t>KUNC HRBET</t>
  </si>
  <si>
    <t>27. SKLOP RIBE, RAKI, ŠKOLJKE IN GLAVONOŽCI ZAMRZNJENI</t>
  </si>
  <si>
    <t>BRANCIN OČIŠČEN 300-400 G</t>
  </si>
  <si>
    <t>BRANCIN FILE 80-120 g</t>
  </si>
  <si>
    <t>BRANCIN FILE 120-160 g</t>
  </si>
  <si>
    <t xml:space="preserve">HOBOTNICA </t>
  </si>
  <si>
    <t>LIGNJI OČIŠČENI REZANI</t>
  </si>
  <si>
    <t>LIGNJI OČIŠČENI PATAGONIJA</t>
  </si>
  <si>
    <t>LOSOS FILE</t>
  </si>
  <si>
    <t>LOSOS KOTLETI</t>
  </si>
  <si>
    <t xml:space="preserve">MORSKI PES KOTLETI -brez kože </t>
  </si>
  <si>
    <t>ORADA FILE 80-120 g</t>
  </si>
  <si>
    <t>ORADA FILE 120-160 g</t>
  </si>
  <si>
    <t>ORADA OČIŠČENA 20-30 dag</t>
  </si>
  <si>
    <t xml:space="preserve">OSLIČ FILE -Argentinski </t>
  </si>
  <si>
    <t>SADEŽI MORSKI - BREZ SURIMIJA</t>
  </si>
  <si>
    <t xml:space="preserve">SARDELE </t>
  </si>
  <si>
    <t>SMUČ FILE</t>
  </si>
  <si>
    <t xml:space="preserve">ŠKARPENA FILE </t>
  </si>
  <si>
    <t>TUNA BK</t>
  </si>
  <si>
    <t>LOSOS ATLANTSKI FILE</t>
  </si>
  <si>
    <t>PLATESA FILE (morska plošča)</t>
  </si>
  <si>
    <t>HOBOTNICA KUHANA</t>
  </si>
  <si>
    <t>GAMBERI REPKI  ZMR.  30 - 50</t>
  </si>
  <si>
    <t>GAMBERI REPKI ZAMR 100/200</t>
  </si>
  <si>
    <t>GAMBERI REPKI OČIŠČENI ZMRZNJE</t>
  </si>
  <si>
    <t>KOZICE REPKI ZAMRZNJENI 21/25</t>
  </si>
  <si>
    <t>ŠKOLJKE DAGNJE MESO ZMRZNJENE</t>
  </si>
  <si>
    <t>ŠKOLJKE KAPESANTE MESO ZMRZNJE</t>
  </si>
  <si>
    <t>POSTRV FILE 120 g - 160 g</t>
  </si>
  <si>
    <t xml:space="preserve">ČRNILO SIPINO </t>
  </si>
  <si>
    <t>TUNA V OLJU</t>
  </si>
  <si>
    <t>ŠKAMPI MESO BREZ LUPINE</t>
  </si>
  <si>
    <t>ŠKAMPI 8/12</t>
  </si>
  <si>
    <t>ŠKAMPI 21/30</t>
  </si>
  <si>
    <t>RAKI REPKI KOZIC ZAMRZNJENI 21/25</t>
  </si>
  <si>
    <t>LOSOS DIMLJENI NORVEŠKI NORLAX</t>
  </si>
  <si>
    <t>PALČKE RIBJE PANIRANE</t>
  </si>
  <si>
    <t>ŠARENKA DIMLJENA FILE</t>
  </si>
  <si>
    <t>RIBJI NAMAZ BAKALAR</t>
  </si>
  <si>
    <t xml:space="preserve">LIGNJI OČIŠČENI </t>
  </si>
  <si>
    <t>28. SKLOP RIBE, RAKI, ŠKOLJKE, IZDELKI EKSTRA KVALITETE ZAMRZNJENI</t>
  </si>
  <si>
    <t>LOSOS FILE TRIM-D OČIŠČEN, OLUSKAN 0,9/1,1 SVEŽI</t>
  </si>
  <si>
    <t xml:space="preserve">BRANCIN ZAMRZNJEN </t>
  </si>
  <si>
    <t>1025006</t>
  </si>
  <si>
    <t xml:space="preserve">GAMBERI REPI  (kraljevi raki repi)  6/9 (6-9kos na 500g) V OKLEPU ZAMRZNJEN </t>
  </si>
  <si>
    <t xml:space="preserve">GAMBERI REPI (kraljevi raki repi)  8/12 ,(8-12kos na 500g) V OKLEPU ZAMRZNJEN </t>
  </si>
  <si>
    <t xml:space="preserve">GAMBERI REPI (kraljevi raki repi) 13/16, (13-16 kos na 500g) V OKLEPU ZAMRZNJEN </t>
  </si>
  <si>
    <t>ŠKAMPI SVEŽI EXSTRA -SVEŽI VELIKOST 8/12</t>
  </si>
  <si>
    <t xml:space="preserve">ŠKAMPI 8/12 ZAMRZNJENI </t>
  </si>
  <si>
    <t>1024006</t>
  </si>
  <si>
    <t xml:space="preserve">KAPASANTE SVEŽE U10 (do 10 kos na  500g), OČIŠČENE, BREZ MIŠICE, poreklo USA ali Francija </t>
  </si>
  <si>
    <t xml:space="preserve">KAPASANTE SVEŽE U20 (do 20 kos na  500g), OČIŠČENE, BREZ MIŠICE, poreklo USA ali Francija </t>
  </si>
  <si>
    <t>KAPASANTE ZAMRZNJENE 10/20 OČIŠČENE, BREZ MIŠICE  , poreklo USA</t>
  </si>
  <si>
    <t>MESO RAKOVICE SVEŽE</t>
  </si>
  <si>
    <t xml:space="preserve">KAVIAR LOSOS </t>
  </si>
  <si>
    <t xml:space="preserve">KAVIAR POSTRV - RDEČ </t>
  </si>
  <si>
    <t>1023007</t>
  </si>
  <si>
    <t>KAVIAR POSTRV - ČRN</t>
  </si>
  <si>
    <t>KAVIAR MORSKI JEŽEK</t>
  </si>
  <si>
    <t>1023025</t>
  </si>
  <si>
    <t>POLENOVKA NA BELO - NAMAZ</t>
  </si>
  <si>
    <t>1023002</t>
  </si>
  <si>
    <t>LOSOS FILE DIMLJEN REZANI ŠKOTSKI</t>
  </si>
  <si>
    <t xml:space="preserve">LOSOS DIMLJEN NORVEŠKI </t>
  </si>
  <si>
    <t xml:space="preserve">LOSOS MARINIRAN C&amp;N REZAN </t>
  </si>
  <si>
    <t>BRANCIN DIMLJEN FILE</t>
  </si>
  <si>
    <t>TUNA LION FILES SASHIMI</t>
  </si>
  <si>
    <t>JEGULJA DIMLJENA</t>
  </si>
  <si>
    <t>HOBOTNICA LOVKE KUHANE</t>
  </si>
  <si>
    <t>RAKI V KROMPIRJEVEM GNEZDU</t>
  </si>
  <si>
    <t>POTOČNI RAKI REPI ZAMRZNJENI</t>
  </si>
  <si>
    <t>RAKI PANIRANI_BLACK TIGER</t>
  </si>
  <si>
    <t>LIGNJI SVEŽI očiščeni</t>
  </si>
  <si>
    <t>1024010</t>
  </si>
  <si>
    <t>ŠKOLJE VONGOLE VERACI</t>
  </si>
  <si>
    <t>ŠKOLJKE KLAPAVICE CELE SVEŽE</t>
  </si>
  <si>
    <t>OSTRIŽ FILE</t>
  </si>
  <si>
    <t>RAKI  BLACK TIGER V TEMPURI 750 G</t>
  </si>
  <si>
    <t>RAKI PANIRANI JAPANART, BLACK TIGER 800G</t>
  </si>
  <si>
    <t>OPOMBA! VSE ZAMRZNJENE RIBE - MAXIMALNO DO  10% LEDU IN SEA FROZEN!</t>
  </si>
  <si>
    <t>29. SKLOP OSTALO PREHRAMBENO BLAGO</t>
  </si>
  <si>
    <t xml:space="preserve">VRSTA BLAGA                                                 </t>
  </si>
  <si>
    <t>ČOKOLADNI NAMAZ PORCIJSKI (Viki ali enakovredno)</t>
  </si>
  <si>
    <t>20 g</t>
  </si>
  <si>
    <t>ČOKOLADNI NAMAZ (Nutela ali enakovredno)</t>
  </si>
  <si>
    <t>700g-750 g</t>
  </si>
  <si>
    <t>GUSTIN</t>
  </si>
  <si>
    <t>200g</t>
  </si>
  <si>
    <t>HOLIPE</t>
  </si>
  <si>
    <t>200 g.</t>
  </si>
  <si>
    <t>HOLIPE DVOBARVNE</t>
  </si>
  <si>
    <t>KAKAV V PRAHU INSTANT ZMES ZA PRIPRAVO KAKAVOVEGA NAPITKA (Nesquik ali enakovredno)</t>
  </si>
  <si>
    <t>max 800g</t>
  </si>
  <si>
    <t>KAKAV V GRANULATU ZA PRIPRAVO NAPITKA (BenQuick ali enakovredno) z najmanj 25 % kakava</t>
  </si>
  <si>
    <t>KAVA INSTANT BREZ KOFEINA   (Nescaffe ali enakovredno)</t>
  </si>
  <si>
    <t>KAVA INSTANT S KOFEINOM   (Nescaffe ali enakovredno)</t>
  </si>
  <si>
    <t xml:space="preserve">KEKSI SAVOJARDI </t>
  </si>
  <si>
    <t>400g</t>
  </si>
  <si>
    <t>KREKERJI polnozrnati</t>
  </si>
  <si>
    <t>KREKERJI BREZ GLUTENA</t>
  </si>
  <si>
    <t>210-500g</t>
  </si>
  <si>
    <t xml:space="preserve">GRISINI </t>
  </si>
  <si>
    <t>125-400g</t>
  </si>
  <si>
    <t>GRISINI S SEMENI</t>
  </si>
  <si>
    <t>170-500g</t>
  </si>
  <si>
    <t>KEKSI NAVADNI MASLENI (Albert ali enakovredno)</t>
  </si>
  <si>
    <t>460-920g</t>
  </si>
  <si>
    <t>KREMA VANILIJEVA za kremne rezine (Kremin ali enakovredno)</t>
  </si>
  <si>
    <t>KREMFIX 13g</t>
  </si>
  <si>
    <t>13g</t>
  </si>
  <si>
    <t>KVAS PORCIJSKI 42 G (Fala ali enakovredno)</t>
  </si>
  <si>
    <t>42g</t>
  </si>
  <si>
    <t>MAJONEZA porcijska 15-18g (Felix ali enakovredno)</t>
  </si>
  <si>
    <t>15-18g</t>
  </si>
  <si>
    <t xml:space="preserve">MAJONEZA 1/1 </t>
  </si>
  <si>
    <t>MAJONEZA 5/1</t>
  </si>
  <si>
    <t>MARGARINA  1/1 za peko</t>
  </si>
  <si>
    <t>MARGARINA 250g za peko</t>
  </si>
  <si>
    <t>250 g</t>
  </si>
  <si>
    <t xml:space="preserve">MARGARINA PORCIJSKA (Rama ali enakovredno) za mazanje </t>
  </si>
  <si>
    <t>10-15 g</t>
  </si>
  <si>
    <t>PESTO</t>
  </si>
  <si>
    <t>190 g</t>
  </si>
  <si>
    <t>PRAŠEK PECILNI  1/1</t>
  </si>
  <si>
    <t xml:space="preserve">PRAŠEK PECILNI 13 G     </t>
  </si>
  <si>
    <t>KOM</t>
  </si>
  <si>
    <t>PRELIV ČOKOLADNI</t>
  </si>
  <si>
    <t>960g</t>
  </si>
  <si>
    <t>PRELIV GOZDNI SADEŽI</t>
  </si>
  <si>
    <t>PRELIV JAGODNI</t>
  </si>
  <si>
    <t>PRELIV KARAMELNI</t>
  </si>
  <si>
    <t>PUDING V VREČKI ČOKOLADA</t>
  </si>
  <si>
    <t>PUDING V VREČKI VANILIJA</t>
  </si>
  <si>
    <t xml:space="preserve">SLADKOR KRISTAL BELI  </t>
  </si>
  <si>
    <t>SLADKOR MLETI</t>
  </si>
  <si>
    <t>SLADKOR TRSNI RJAVI</t>
  </si>
  <si>
    <t>SLADKOR VANILIN</t>
  </si>
  <si>
    <t>SLDKOR ŽELIRNI</t>
  </si>
  <si>
    <t>TORTILJA PŠENIČNA 25CM</t>
  </si>
  <si>
    <t xml:space="preserve">TORTILJA KORUZNA </t>
  </si>
  <si>
    <t>MOKA BREZ GLUTENA za peko</t>
  </si>
  <si>
    <t xml:space="preserve">DŽEM BRUSNIČNI (divja brusnica) minimalno 38 % sadnega deleža, brez umetnih sladil </t>
  </si>
  <si>
    <t>210 do 600g</t>
  </si>
  <si>
    <t xml:space="preserve">DŽEM JAGODNI minimalno 45 % sadnega deleža, brez umetnih sladil </t>
  </si>
  <si>
    <t xml:space="preserve">KOMPOT ANANAS manj sladek, odcejena masa sadja mora biti več kot 50% - neto masa ploda deklarirana </t>
  </si>
  <si>
    <t xml:space="preserve">KOMPOT BRESKEV manj sladek, odcejena masa sadja mora biti več kot 50% - neto masa ploda deklarirana </t>
  </si>
  <si>
    <t>2,6/1</t>
  </si>
  <si>
    <t xml:space="preserve">KOMPOT SADNA SOLATA manj sladek, odcejena masa sadja mora biti več kot 50% - neto masa ploda deklarirana </t>
  </si>
  <si>
    <t xml:space="preserve">KOMPOT VIŠNJA manj sladek, odcejena masa sadja mora biti več kot 50% - neto masa ploda deklarirana </t>
  </si>
  <si>
    <t>680g</t>
  </si>
  <si>
    <t xml:space="preserve">KOMPOT HRUŠKA manj sladek, odcejena masa sadja mora biti več kot 50% - neto masa ploda deklarirana </t>
  </si>
  <si>
    <t xml:space="preserve">MARMELADA MARELIČNA minimalno 45 % sadnega deleža, brez umetnih sladil </t>
  </si>
  <si>
    <t>700g</t>
  </si>
  <si>
    <t xml:space="preserve">MARMELADA MARELIČNA porcijska  minimalno 45 % sadnega deleža, brez umetnih sladil </t>
  </si>
  <si>
    <t xml:space="preserve">MARMELADA MEŠANA porcijska  minimalno 45 % sadnega deleža, brez umetnih sladil </t>
  </si>
  <si>
    <t xml:space="preserve">20g </t>
  </si>
  <si>
    <t xml:space="preserve">MARMELADA MEŠANA  minimalno 45 % sadnega deleža, brez umetnih sladil </t>
  </si>
  <si>
    <t>700 g</t>
  </si>
  <si>
    <t>PAŠTETA DELIKATESNA brez umetnih ojačevalcev okusa, brez konzervansov, brez umetnih barvil</t>
  </si>
  <si>
    <t>30 g</t>
  </si>
  <si>
    <t xml:space="preserve">PAŠTETA JETRNA SVINJSKA   brez umetnih ojačevalcev okusa, brez konzervansov, brez umetnih barvil </t>
  </si>
  <si>
    <t>PAŠTETA KOKOŠJA max 35 % maščob, brez ojačevalcev okusa, min 50 % mesnega deleža  brez umetnih ojačevalcev okusa, brez konzervansov, brez umetnih barvil</t>
  </si>
  <si>
    <t>27 g</t>
  </si>
  <si>
    <t xml:space="preserve">PAŠTETA S SMETANO </t>
  </si>
  <si>
    <t>PAŠTETA RIBJA _ TUNA  brez umetnih ojačevalcev okusa, brez konzervansov, brez umetnih barvil</t>
  </si>
  <si>
    <t>27g</t>
  </si>
  <si>
    <t>SOL GROBA</t>
  </si>
  <si>
    <t xml:space="preserve">SOL </t>
  </si>
  <si>
    <t xml:space="preserve">SOLNI CVET </t>
  </si>
  <si>
    <t>125-250g</t>
  </si>
  <si>
    <t>SOL FINA KAMENA ZA SOLNICE</t>
  </si>
  <si>
    <t>SOL GROBA MORSKA</t>
  </si>
  <si>
    <t>KIS BALZAMIČNI  temni (Ponti ali enakovredno)</t>
  </si>
  <si>
    <t>500ml/1</t>
  </si>
  <si>
    <t>KIS BALZAMIČNI  beli  (Ponti ali enakovredno)</t>
  </si>
  <si>
    <t xml:space="preserve">KIS JABOLČNI min. 3% kisline     </t>
  </si>
  <si>
    <t xml:space="preserve">KIS VINSKI </t>
  </si>
  <si>
    <t>MOKA POSEBNA BREZ GLUTENA</t>
  </si>
  <si>
    <t>GORČICA  v tubi    (Eta ali enakovredno)</t>
  </si>
  <si>
    <t>cca 1,4 kg</t>
  </si>
  <si>
    <t>GORČICA S SEMENI  (Eta ali enakovredno)</t>
  </si>
  <si>
    <t>cca. 300 g.</t>
  </si>
  <si>
    <t xml:space="preserve">GORČICA porcijska </t>
  </si>
  <si>
    <t>18-20 g</t>
  </si>
  <si>
    <t xml:space="preserve">GORČICA DIONSKA </t>
  </si>
  <si>
    <t>250 g ali 500g</t>
  </si>
  <si>
    <t>HREN VLOŽEN (Eta ali enakovredno)</t>
  </si>
  <si>
    <r>
      <t xml:space="preserve">JAJCA PREPELIČJA VLOŽENA  </t>
    </r>
    <r>
      <rPr>
        <sz val="10"/>
        <color indexed="10"/>
        <rFont val="Calibri"/>
        <family val="2"/>
        <charset val="238"/>
      </rPr>
      <t/>
    </r>
  </si>
  <si>
    <t xml:space="preserve">KAPRE V SLANICI </t>
  </si>
  <si>
    <t xml:space="preserve">KETCHUP v tubi                                                       </t>
  </si>
  <si>
    <t>250-500 g</t>
  </si>
  <si>
    <t xml:space="preserve">KETCHUP v tubi </t>
  </si>
  <si>
    <t xml:space="preserve">KETCHUP porcijski </t>
  </si>
  <si>
    <t xml:space="preserve">KOS </t>
  </si>
  <si>
    <t xml:space="preserve">INČUNI V OLJU </t>
  </si>
  <si>
    <t>156g-180g</t>
  </si>
  <si>
    <t>POPER ZELENI V SLANICI</t>
  </si>
  <si>
    <t>MUESLI SADNI</t>
  </si>
  <si>
    <t>MUESLI ŽITARICE</t>
  </si>
  <si>
    <t>MUESLI S ČOKOLADO</t>
  </si>
  <si>
    <t>ŠPAGETI 3 MM (Barilla ali enakovredno)</t>
  </si>
  <si>
    <t>ŠPAGETI 5 MM  (Barilla ali enakovredno)</t>
  </si>
  <si>
    <t>TESTENINE PERESNIKI (Barilla ali enakovredno)</t>
  </si>
  <si>
    <t>TESTENINE POLŽKI MALI  (Barilla ali enakovredno)</t>
  </si>
  <si>
    <t>TESTENINE SVEDRI (Barilla ali enakovredno)</t>
  </si>
  <si>
    <t>TESTENINE POLNOZRNATE svedri (Barilla ali enakovredno)</t>
  </si>
  <si>
    <t>500</t>
  </si>
  <si>
    <t>TESTENINE POLNOZRNATE peresniki (Barilla ali enakovredno)</t>
  </si>
  <si>
    <r>
      <t xml:space="preserve">TESTENINE PERESNIKI (Barilla ali enakovredno) - </t>
    </r>
    <r>
      <rPr>
        <sz val="9"/>
        <color rgb="FFFF0000"/>
        <rFont val="Arial"/>
        <family val="2"/>
        <charset val="238"/>
      </rPr>
      <t xml:space="preserve">BREZGLUTENSKE </t>
    </r>
  </si>
  <si>
    <t xml:space="preserve">TESTO ZA LASAGNO _ suha testenina (Barilla ali enakovredno)  </t>
  </si>
  <si>
    <t xml:space="preserve">TESTENINE FUŽI </t>
  </si>
  <si>
    <t xml:space="preserve">PREPEČENEC BELI  </t>
  </si>
  <si>
    <t>do 500 g</t>
  </si>
  <si>
    <t xml:space="preserve">PREPEČENEC POLNOZRNATI  </t>
  </si>
  <si>
    <r>
      <t xml:space="preserve">SMETANA RASTLINSKA  (Hulala ali enakovredno) - </t>
    </r>
    <r>
      <rPr>
        <sz val="9"/>
        <color rgb="FFFF0000"/>
        <rFont val="Arial"/>
        <family val="2"/>
        <charset val="238"/>
      </rPr>
      <t>NE RASTLINSKA KREMA</t>
    </r>
  </si>
  <si>
    <t>OMAKA S TARTUFI TARTUFATA</t>
  </si>
  <si>
    <t>300G-500 G</t>
  </si>
  <si>
    <t>OLJE KOKOSOVO</t>
  </si>
  <si>
    <t>0,5 L</t>
  </si>
  <si>
    <t>SIR TOFU - SIR SOJIN</t>
  </si>
  <si>
    <t>SIR TOFU - DIMLJEN</t>
  </si>
  <si>
    <t xml:space="preserve">SIR TOFU Z ZELENJAVO </t>
  </si>
  <si>
    <t xml:space="preserve">SEJTAN - PŠENIČNO MESO </t>
  </si>
  <si>
    <t>TOAST AMERIŠKI</t>
  </si>
  <si>
    <t>OMAKA SOJINA SVETLA</t>
  </si>
  <si>
    <t xml:space="preserve">OMAKA SOJINA TEMNA </t>
  </si>
  <si>
    <t xml:space="preserve">DROBTINE PANKO </t>
  </si>
  <si>
    <t>NAPITEK RIŽEV</t>
  </si>
  <si>
    <t>0,2 L</t>
  </si>
  <si>
    <t>NAPITEK MANDLJEV</t>
  </si>
  <si>
    <t>0,25 L</t>
  </si>
  <si>
    <t>109.</t>
  </si>
  <si>
    <t>110.</t>
  </si>
  <si>
    <t>NAPITEK SOJIN</t>
  </si>
  <si>
    <t>111.</t>
  </si>
  <si>
    <t>NAPITEK OVSENI</t>
  </si>
  <si>
    <t>112.</t>
  </si>
  <si>
    <t>NAPITEK  KOKOSOV</t>
  </si>
  <si>
    <t>113.</t>
  </si>
  <si>
    <r>
      <t xml:space="preserve">JAJCA PREPELIČJA SVEŽA </t>
    </r>
    <r>
      <rPr>
        <sz val="9"/>
        <color rgb="FFFF0000"/>
        <rFont val="Arial"/>
        <family val="2"/>
        <charset val="238"/>
      </rPr>
      <t>(ponudnik poda ceno za 1. jajce)</t>
    </r>
  </si>
  <si>
    <t>114.</t>
  </si>
  <si>
    <t>ČIPS KROMPIRJEV (Pringels ali enakovredno) 40 g</t>
  </si>
  <si>
    <t>40 g</t>
  </si>
  <si>
    <t>115.</t>
  </si>
  <si>
    <t>SOK LIMONIN 100 %</t>
  </si>
  <si>
    <t>116.</t>
  </si>
  <si>
    <t>NARAVNO SLADILO ERITROL</t>
  </si>
  <si>
    <t>117.</t>
  </si>
  <si>
    <t>CITRONSKA KISLINA</t>
  </si>
  <si>
    <t>118.</t>
  </si>
  <si>
    <t>ŽITNA KAŠICA S ČOKOLADO (Čokolino ali enakovredno)</t>
  </si>
  <si>
    <t>119.</t>
  </si>
  <si>
    <t>INSTANT ŽITNI IN PŠENIČNI KOSMIČI Z DODDATKOM LEŠNIKOV IN ČOKOLADE (Čokolešnik ali enakovredno)</t>
  </si>
  <si>
    <t>120.</t>
  </si>
  <si>
    <t xml:space="preserve">ŽAFRANIKA </t>
  </si>
  <si>
    <t>10 G</t>
  </si>
  <si>
    <t>121.</t>
  </si>
  <si>
    <t>KIS ZA VLAGANJE</t>
  </si>
  <si>
    <t>122.</t>
  </si>
  <si>
    <t xml:space="preserve">3/1 </t>
  </si>
  <si>
    <t>123.</t>
  </si>
  <si>
    <t>KAVA MLETA (Barcaffe ali enakovredno)</t>
  </si>
  <si>
    <t>100 g</t>
  </si>
  <si>
    <t>124.</t>
  </si>
  <si>
    <t>DŽEM BOROVNIČEV S SLADILOM (minimalno 40 % sadni delež)</t>
  </si>
  <si>
    <t xml:space="preserve">330g </t>
  </si>
  <si>
    <t>125.</t>
  </si>
  <si>
    <t>DŽEM MARELIČNI S SLADILOM (minimalno 40 % sadni delež)</t>
  </si>
  <si>
    <t>126.</t>
  </si>
  <si>
    <t>DŽEM JAGODNI S SLADILOM (minimalno 40% sadni delež)</t>
  </si>
  <si>
    <t>127.</t>
  </si>
  <si>
    <t>600 gr</t>
  </si>
  <si>
    <t>128.</t>
  </si>
  <si>
    <t>129.</t>
  </si>
  <si>
    <t>MAST ZVIJEZDA RAST. 500G</t>
  </si>
  <si>
    <t>130.</t>
  </si>
  <si>
    <t>TOAST MASLENI MERC. 500 G</t>
  </si>
  <si>
    <t>131.</t>
  </si>
  <si>
    <t>TOAST CLASSIC MERC. 500 G</t>
  </si>
  <si>
    <t>132.</t>
  </si>
  <si>
    <t>TOAST S SEMENI MERC. 500 G</t>
  </si>
  <si>
    <t>133.</t>
  </si>
  <si>
    <t>OMAKA PARADIŽNIKOVAZA PIZZA B.AR MUTTI 4,1 KG</t>
  </si>
  <si>
    <t>134.</t>
  </si>
  <si>
    <t>OMAKA PARADIŽNIKOVA PIZZA MUTTI Z AR. 4 KG</t>
  </si>
  <si>
    <t>135.</t>
  </si>
  <si>
    <t>OMAKA PARADIŽNIKOVA PIZZA ARDITA Z AR. 5 KG</t>
  </si>
  <si>
    <t>136.</t>
  </si>
  <si>
    <t>137.</t>
  </si>
  <si>
    <t>PARADIŽNIK POLPA ARDITA SC 5 KG</t>
  </si>
  <si>
    <t>138.</t>
  </si>
  <si>
    <t>KOSMIČI FITNES PŠ. POLNOVRED, 375 G K 14</t>
  </si>
  <si>
    <t>139.</t>
  </si>
  <si>
    <t>KOSMIČI FITNESS FRUIT ECON. 375 G</t>
  </si>
  <si>
    <t>140.</t>
  </si>
  <si>
    <t>KOSMIČI FITNESS ČOKOLADA ECON. 375 G</t>
  </si>
  <si>
    <t>141.</t>
  </si>
  <si>
    <t>KOSMIČI GRANOLA SANTE 350 G</t>
  </si>
  <si>
    <t>142.</t>
  </si>
  <si>
    <t>NAPITEK PROT. PROTEINI.SI RD VAN 330 ML</t>
  </si>
  <si>
    <t>143.</t>
  </si>
  <si>
    <t>JOGURT NAPITEK NAVADNI PROB. ACTIMEL 100 G 6/1</t>
  </si>
  <si>
    <t>144.</t>
  </si>
  <si>
    <t>JOGURT SADNI PROB. JAGODA ACTIMEL 100 G 6/1</t>
  </si>
  <si>
    <t>145.</t>
  </si>
  <si>
    <t>JOGURT ACTIVIA 115 G</t>
  </si>
  <si>
    <t>146.</t>
  </si>
  <si>
    <t>JOGURT ACTIVIA JAGODA 115 G 4/1</t>
  </si>
  <si>
    <t>147.</t>
  </si>
  <si>
    <t>BRUSKETA PREDPEČENA 230 G</t>
  </si>
  <si>
    <t>148.</t>
  </si>
  <si>
    <t>MOKA MANITOBA MLINOTEST</t>
  </si>
  <si>
    <t>149.</t>
  </si>
  <si>
    <t>OMAKA TABASCO RDEČA 60 ML</t>
  </si>
  <si>
    <t>150.</t>
  </si>
  <si>
    <t>KVAS SUHI SWEET 5X7 G</t>
  </si>
  <si>
    <t>151.</t>
  </si>
  <si>
    <t>ČIPS TORTILJA CHIO 200+100 G MAXX SOL.</t>
  </si>
  <si>
    <t>152.</t>
  </si>
  <si>
    <t>OMAKA MISSON GUACAMOLE DIP 300 G</t>
  </si>
  <si>
    <t>153.</t>
  </si>
  <si>
    <t xml:space="preserve">ALKOHOL ČISTI DANA 1L </t>
  </si>
  <si>
    <t>154.</t>
  </si>
  <si>
    <t>30. SKLOP OLJA</t>
  </si>
  <si>
    <t xml:space="preserve">OLJE OLIVNO , 100 % ekstra deviško oljčno olje, pridobljeno zgolj z  mehanskimi postopki </t>
  </si>
  <si>
    <t>OLJE SOLATNO   mešanica bučno jedilno nerafinirano (70- 80 %) in jedilno rafinirano sončnično, (20-30 %)</t>
  </si>
  <si>
    <t xml:space="preserve">OLJE SONČNIČNO - rinfuza, </t>
  </si>
  <si>
    <t>10/1</t>
  </si>
  <si>
    <t>OLJE SONČNIČNO 1/1</t>
  </si>
  <si>
    <t>OLJE ZA CVRTJE 10 L</t>
  </si>
  <si>
    <t>OLJE BUČNO 100 % jedilno hladno stiskano bučno olje</t>
  </si>
  <si>
    <t>250 ml</t>
  </si>
  <si>
    <t>31. SKLOP KREME, BARVILA, AOME, ČOKOLADE IN ČOKOLADNI POLIZDELKI IN TESTNE POSODICE</t>
  </si>
  <si>
    <t xml:space="preserve">PRALINA KROGLIC BELA ČOKOLADA  </t>
  </si>
  <si>
    <t>504/1</t>
  </si>
  <si>
    <t>PRALINA KROGLIC JEDILNA ČOKOLADA</t>
  </si>
  <si>
    <t>PRALINA KROGLIC MLEČNA ČOKOLADA</t>
  </si>
  <si>
    <t>PRALINA KROGLIC TEMNA ČOKOLADA</t>
  </si>
  <si>
    <t xml:space="preserve">PRALINA SRCE BELA ČOKOLADA    </t>
  </si>
  <si>
    <t>392/1</t>
  </si>
  <si>
    <t>PRALINA SRCE JEDILNA ČOKOLADA</t>
  </si>
  <si>
    <t>PRALINA SRCE MLEČNA ČOKOLADA</t>
  </si>
  <si>
    <t>PRALINA ZVEZDA BELA ČOKOLADA</t>
  </si>
  <si>
    <t>PRALINA ZVEZDA JEDILNA ČOKOLADA</t>
  </si>
  <si>
    <t>PRALINA ZVEZDA MLEČNA ČOKOLADA</t>
  </si>
  <si>
    <t xml:space="preserve">MLEČNE ČOKOLADNE POSODICE </t>
  </si>
  <si>
    <t>200/1</t>
  </si>
  <si>
    <t>MLEČNE ČOKOLADNE POSODICE TEMNA ČOKOLADA</t>
  </si>
  <si>
    <t>40/1</t>
  </si>
  <si>
    <t>ČOKOLADNI OKRASKI - ČOKOLADNI OSTRUŽKI TEMNA ČOKOLADA</t>
  </si>
  <si>
    <t>ČOKOLADNI OKRASKI - ČOKOLADNI OSTRUŽKI  BELA ČOKOLADA</t>
  </si>
  <si>
    <t xml:space="preserve">ČOKOLADNI OKRASKI - POLŽKI MARMORIRANI </t>
  </si>
  <si>
    <t>ČOKOLADNI OKRASKI - PALČKE MARMORIRANE</t>
  </si>
  <si>
    <t>225/1</t>
  </si>
  <si>
    <t>ČOKOLADNI OKRASKI - ČOKOLADNA MREŽICA</t>
  </si>
  <si>
    <t>195/1</t>
  </si>
  <si>
    <t xml:space="preserve">KOM </t>
  </si>
  <si>
    <t xml:space="preserve">ČOKOLADNI OKRASKI - BELA ČOKOLADA VZOREC ZEBRA </t>
  </si>
  <si>
    <t>76/1</t>
  </si>
  <si>
    <t>ČOKOLADNI OKRASKI -  KVADRATKI BELO-RDEČI</t>
  </si>
  <si>
    <t>160/1</t>
  </si>
  <si>
    <t xml:space="preserve">ČOKOLADNI OKRASKI - ČOKOLADNE PALČKE MEŠANO </t>
  </si>
  <si>
    <t>ČOKOLADNI OKRASKI - PISANE SKODELICE RAZNE BARVE</t>
  </si>
  <si>
    <t>38/1</t>
  </si>
  <si>
    <t>ČOKOLADNI OKRASKI - ML. ČOK. OKRAS METULČKI S POTISKOM</t>
  </si>
  <si>
    <t>SLADKORNA ZRNA - ZLATA</t>
  </si>
  <si>
    <t>SLADKORNA ZRNA - SREBRNA</t>
  </si>
  <si>
    <t>MRVICE SLADKE PISANE</t>
  </si>
  <si>
    <t>MRVICE ČOKOLADNE</t>
  </si>
  <si>
    <t>MRVICE BELE</t>
  </si>
  <si>
    <t>LUSKE ČOKOLADNE</t>
  </si>
  <si>
    <t>LUSKE BELE</t>
  </si>
  <si>
    <t xml:space="preserve">LUSKE BARVNE (temne, svetle, mlečne) </t>
  </si>
  <si>
    <t>KAKAVOV PRAH EKSTRA TEMNI</t>
  </si>
  <si>
    <t>KAKAVOV PRAH ALK.</t>
  </si>
  <si>
    <t>SVETLA TRUFFEL MASSA</t>
  </si>
  <si>
    <t>TEMNA TRUFFEL MASSA</t>
  </si>
  <si>
    <t xml:space="preserve">ŽELATINA  V LISTIČIH </t>
  </si>
  <si>
    <t xml:space="preserve">ŽELATINA MLETA </t>
  </si>
  <si>
    <t xml:space="preserve">GLUKOZNI SIRUP </t>
  </si>
  <si>
    <t>ČOKOLADA BELA</t>
  </si>
  <si>
    <t>ČOKOLADA MLEČNA</t>
  </si>
  <si>
    <t>ČOKOLADA TEMNA BONN</t>
  </si>
  <si>
    <t xml:space="preserve">AROMA VANILIJA CLASSIC </t>
  </si>
  <si>
    <t>AROMA PASTA VANILIJA</t>
  </si>
  <si>
    <t>AROMA PASTA JAGODA</t>
  </si>
  <si>
    <t>AROMA PASTA ČEŠNJA</t>
  </si>
  <si>
    <t>AROMA PASTA ANANAS</t>
  </si>
  <si>
    <t>BARVILO V PRAHU RDEČE</t>
  </si>
  <si>
    <t xml:space="preserve">BARVILO V PRAHU PERLASTO BELA </t>
  </si>
  <si>
    <t>BARVILO V SPREJU ZLATO</t>
  </si>
  <si>
    <t xml:space="preserve">BARVILO V PRŠILU BRONZ </t>
  </si>
  <si>
    <t>BARVILO V PRŠILU BISERNO ROZA</t>
  </si>
  <si>
    <t>BARVILO JEDILNO RUMENO</t>
  </si>
  <si>
    <t>KREMA FF-ANANAS ZA SMETANO</t>
  </si>
  <si>
    <t xml:space="preserve">KREMA FF - BANANA ZA SMETANO </t>
  </si>
  <si>
    <t>KREMA FF- TIRAMISU ZA SMETANO</t>
  </si>
  <si>
    <t>KREMA FF-BOROVNICA ZA SMETANO</t>
  </si>
  <si>
    <t xml:space="preserve">KREMA FF- MARELICA ZA SMETANO </t>
  </si>
  <si>
    <t>KREMA FF-BRESKEV MARAKUJA ZA SMETANO</t>
  </si>
  <si>
    <t>KREMA FF-ČOKOLADA ZA SMETANO</t>
  </si>
  <si>
    <t>KREMA FF-GOZDNI SADEŽI ZA SMETANO</t>
  </si>
  <si>
    <t>KREMA FF-HRUŠKA ZA SMETANO</t>
  </si>
  <si>
    <t>KREMA FF-JAJČNI LIKER ZA SMETANO</t>
  </si>
  <si>
    <t>KREMA FF-LEŠNIK ZA SMETANO</t>
  </si>
  <si>
    <t>KREMA FF-LIMONA ZA SMETANO</t>
  </si>
  <si>
    <t>KREMA FF-NEUTRAL ZA SMETANO</t>
  </si>
  <si>
    <t>KREMA FF-NUGAT ZA SMETANO</t>
  </si>
  <si>
    <t>KREMA FF-RDEČA POMARANČA ZA SMETANO</t>
  </si>
  <si>
    <t>KREMA FF-STRACCIATELLA ZA SMETANO</t>
  </si>
  <si>
    <t>KAKAV MASLO</t>
  </si>
  <si>
    <t>LEŠNIK GRANULAT PRAŽENI</t>
  </si>
  <si>
    <t>LEŠNIK  FINO MLETI PRAŽENI</t>
  </si>
  <si>
    <t>LEŠNIKOVA NOUGAT KREMA</t>
  </si>
  <si>
    <t>MANDELJ LISTIČI</t>
  </si>
  <si>
    <t>MANDELJ MLETI</t>
  </si>
  <si>
    <t>MANDELJ PALČKE</t>
  </si>
  <si>
    <t>MARCIPANSKA MASA 67/33</t>
  </si>
  <si>
    <t>PISTACIJA V ZRNU</t>
  </si>
  <si>
    <t xml:space="preserve">MASA TICINO  </t>
  </si>
  <si>
    <t>MASA TICINO (različne barve)</t>
  </si>
  <si>
    <t xml:space="preserve">250 g - 500 g. </t>
  </si>
  <si>
    <t xml:space="preserve">MASA MARCIPAN </t>
  </si>
  <si>
    <t>SREDSTVO ZA NAOLJEVANJE PEKAČEV IN MODELOV  SPREJU</t>
  </si>
  <si>
    <t>SUŠENI KOŠČKI JAGOD</t>
  </si>
  <si>
    <t>SUŠENI KOŠČKI MALIN</t>
  </si>
  <si>
    <t>KANDIRANA POMARANČA</t>
  </si>
  <si>
    <t>KANDIRANE ČEŠNJE</t>
  </si>
  <si>
    <t xml:space="preserve">TESTENE POSODICE - ROLICE ZA POLNJENJE </t>
  </si>
  <si>
    <t>96/1</t>
  </si>
  <si>
    <t xml:space="preserve">TESTENE POSODICE - MINI </t>
  </si>
  <si>
    <t>70/1</t>
  </si>
  <si>
    <t>175/1</t>
  </si>
  <si>
    <t>TESTENE POSODICE - OKROGLE</t>
  </si>
  <si>
    <t xml:space="preserve">TESTENE POSODICE - ROLICE KONUS ZA POLNJENJE </t>
  </si>
  <si>
    <t>297/1</t>
  </si>
  <si>
    <t>TESTENE POSODICE - TAPAS MINI KVADRAT</t>
  </si>
  <si>
    <t>240/1</t>
  </si>
  <si>
    <t>TESTENE POSODICE - TAPAS MINI OKROGLI</t>
  </si>
  <si>
    <t>TESTENE POSODICE - TAPAS MINI PRAVOKOTNIK</t>
  </si>
  <si>
    <t>256/1</t>
  </si>
  <si>
    <t>TESTENE POSODICE - ROŽICE (slano testo)</t>
  </si>
  <si>
    <t>TESTENE POSODICE DESERT - MINI OKROGLI</t>
  </si>
  <si>
    <t>105/1</t>
  </si>
  <si>
    <t>TESTENE POSODICE DESERT - MINI OKROGLI KAKAV</t>
  </si>
  <si>
    <t>TESTENE POSODICE DESERT - MINI KVADRAT</t>
  </si>
  <si>
    <t>TESTENE POSODICE DESERT - KORNET</t>
  </si>
  <si>
    <t>64/1</t>
  </si>
  <si>
    <t>128/1</t>
  </si>
  <si>
    <t>SPREJ ZA HLAJENJE ČOKOLADE</t>
  </si>
  <si>
    <t>MEŠANICA ZA MEDENO TESTO</t>
  </si>
  <si>
    <t>MEŠANICA ZA MUFFINE  SVETLE/ TEMNE</t>
  </si>
  <si>
    <t>SPREJ Z BLEŠČICAMI ZA DEKORACIJO</t>
  </si>
  <si>
    <t>SVETLEČE PERLICE RAZLIČIH BARV</t>
  </si>
  <si>
    <t>MANDELJ MOKA</t>
  </si>
  <si>
    <t>32. SKLOP PASTE, BAZE IN POLNILA (SADNE, ČOKOLADNE,…)</t>
  </si>
  <si>
    <t>PASTA VANILIJA</t>
  </si>
  <si>
    <t xml:space="preserve">PASTA LEŠNIK </t>
  </si>
  <si>
    <t>PASTA PIŠKOTEK</t>
  </si>
  <si>
    <t>PASTA AMARENA</t>
  </si>
  <si>
    <t xml:space="preserve">PASTA KIVI </t>
  </si>
  <si>
    <t>PASTA MALINA</t>
  </si>
  <si>
    <t xml:space="preserve">PASTA POMARANČA </t>
  </si>
  <si>
    <t>PASTA JAGODA</t>
  </si>
  <si>
    <t>CHOCOCREAM PISTACIJA</t>
  </si>
  <si>
    <t>CREMIRCA LIMONE SP</t>
  </si>
  <si>
    <t>IZDELEK ZA PRIPRAVO BELJAKOVE PENE</t>
  </si>
  <si>
    <t>TOP CREAM  - izdelek za pripravo vaniljeve kreme</t>
  </si>
  <si>
    <t>BAZA ZA SLADOLED BASE 100 MB ali enakovredno</t>
  </si>
  <si>
    <t>BAZA ZA SLADOLED BASE 50 MB ali enakovredno</t>
  </si>
  <si>
    <t xml:space="preserve">BAZA ZA SLADOLED BASE TIP M ali enakovredno </t>
  </si>
  <si>
    <t>1611042</t>
  </si>
  <si>
    <t xml:space="preserve">BAZA ZA SLADOLED SUPERGEL MIX ali enakovredno </t>
  </si>
  <si>
    <t xml:space="preserve">DODATEK ZA SLADOLED  SOMIX ali enakovredno </t>
  </si>
  <si>
    <t xml:space="preserve">DODATEK ZA SLADOLED YOGHIN (okus jogurta) ali enakovredno </t>
  </si>
  <si>
    <t>BAZA ZA SLADOLED - PRAŠEK ZA ČOKOLADNI SLADOLED</t>
  </si>
  <si>
    <t xml:space="preserve">DODATEK (poliv) ZA MARMORIRANJE SLADOLEDA OKUS PIŠKOTEK </t>
  </si>
  <si>
    <t>POLNILO MARELIČNO TERMOSTABILNO</t>
  </si>
  <si>
    <t>PRAŠEK MEŠANICA ZA MAFINE</t>
  </si>
  <si>
    <t>MLEKO POSNETO V PRAHU</t>
  </si>
  <si>
    <t>KAKAV GRENKI V PRAHU</t>
  </si>
  <si>
    <t>SLADKOR NETOPLJIV</t>
  </si>
  <si>
    <t>DEKSTROZA</t>
  </si>
  <si>
    <t>PRAŠEK MEŠANICA ZA KRHKO TESTO</t>
  </si>
  <si>
    <t>LEŠNIKOVA PASTA lešnikova pasta (99,4%) stabilizirana</t>
  </si>
  <si>
    <t>LEŠNIKOVA MOKA pražena lešnikova moka</t>
  </si>
  <si>
    <t>4x4</t>
  </si>
  <si>
    <t>PRALIN DELICRISP NOIR čokoladna krema z dodanim delicrisp</t>
  </si>
  <si>
    <t>PRALIN DELICRISP BLANC bela čokoladna krema z dodanim delicrisp</t>
  </si>
  <si>
    <t>PRALIN DELICRISP COCONTY mlečna krema z delicrisp in delci kokosa</t>
  </si>
  <si>
    <t>PRALIN DELICRISP CARAMEL bela čokoladna krema z delicrisp in slano karamelo</t>
  </si>
  <si>
    <t>PRALIN DELICRISP GOZDNI bela čokoladna krema z delicrisp in gozdnih sadežev</t>
  </si>
  <si>
    <t>TOFEE D'OR CARAMEL karamelna krema</t>
  </si>
  <si>
    <t>AMERICAN CHEESECAKE izdelek za American cheesecake s 35% sira</t>
  </si>
  <si>
    <t>6X1</t>
  </si>
  <si>
    <t>JOYCREAM MORELLINO</t>
  </si>
  <si>
    <t>JOYCREAM DARK čokoladni poliv</t>
  </si>
  <si>
    <t>JOYCREAM NOCCIOLATA BELA</t>
  </si>
  <si>
    <t>JOYCREAM WHITE</t>
  </si>
  <si>
    <t>JOYCREAM WAFERNUT NOIR</t>
  </si>
  <si>
    <t>JOYCREAM WAFERNUT CLAIR</t>
  </si>
  <si>
    <t>JOYCREAM CHOCOBISCOTTO čokoladni poliv z zdrobljenimi piškoti</t>
  </si>
  <si>
    <t>JOYCREAM CRUMBLE poliv z okusom keksov in z zdrobljenimi piškoti</t>
  </si>
  <si>
    <t>JOYCREAM NOCCIOLINA čokoladna krema z arašidi</t>
  </si>
  <si>
    <t>JOYCREAM AMORENERO ekstra temni poliv z zdrobljenimi piškoti</t>
  </si>
  <si>
    <t>JOYCREAM KARAMEL KEKS karamela z zdrobljenimi piškoti</t>
  </si>
  <si>
    <t>JOYCREAM LIMONA KEKS limonin poliv z zdrobljenimi piškoti</t>
  </si>
  <si>
    <t>JOYCREM RDEČI SADEŽI poliv rdečih sadežev z delicriso</t>
  </si>
  <si>
    <t>JOYCREAM DONATELLO poliv bele čokolade z kokosom in napolitanke</t>
  </si>
  <si>
    <t>JOYCREAM PISTACIJA pistacijin poliv z zdrobljeno pistacijo</t>
  </si>
  <si>
    <t>JOYCREAM PISTACIJA ICE pistacijin poliv</t>
  </si>
  <si>
    <t>JOYCREAM COCONTY poliv mlečne čokolade z kokosom</t>
  </si>
  <si>
    <t>JOYCREAM BESAMEMUCHO poliv gianduia z zdrobljenimi lešniki in delicrisp</t>
  </si>
  <si>
    <t>JOYCREAM CORN FLAKES lešnikova krema z korn flakes</t>
  </si>
  <si>
    <t>JOYCREAM CROCCANTISSIMO čokoladna krema z žitaricami</t>
  </si>
  <si>
    <t>JOYCREAM SUPREMO mlečna krema z lešniki in zdrobljenimi piškoti</t>
  </si>
  <si>
    <t>JOYCREAM TOFEE</t>
  </si>
  <si>
    <t>3,5/1</t>
  </si>
  <si>
    <t>JOYCREAM KARAMELA</t>
  </si>
  <si>
    <t>JOYCREAM TORRONCINO</t>
  </si>
  <si>
    <t>JOYCREAM AMARETTO</t>
  </si>
  <si>
    <t>JOYCREAM MERINGA</t>
  </si>
  <si>
    <t>JOYCREAM MALAGA</t>
  </si>
  <si>
    <t>NOIR EQUATEUR 37/39 temna čokolada ekstra kvalitete s poreklom; 60% kakava</t>
  </si>
  <si>
    <t>NOIR PEROU 40/42 temna čokolada ekstra kvalitete s poreklom; 70% kakava</t>
  </si>
  <si>
    <t>LAIT MADAGASCAR 36/38 ekstra fina mlečna čokolada s poreklom; 38% kakava</t>
  </si>
  <si>
    <t>RENO TEMNI 32/34 temna čokolada; 52% kakava GHANA PRESIDENT</t>
  </si>
  <si>
    <t>RENO TEMNI 36/38 temna čokolada; 58% kakava VENEZUELA SUPREME</t>
  </si>
  <si>
    <t>RENO TEMNI 40/42 temna čokolada; 72% kakava SUMATRA EXTREME</t>
  </si>
  <si>
    <t>RENO TEMNI 41/43 temna čokolada; 64% kakava GUAYAQUIL INTENSE</t>
  </si>
  <si>
    <t>RENO MLEČNA 33/35 mlečna čokolada; 30% kakava PAPUA CLASSIC</t>
  </si>
  <si>
    <t>RENO MLEČNA 37/39 mlečna čokolada; 34% kakava JAVA SUPERIOR</t>
  </si>
  <si>
    <t>RENO BELA 34/36 bela čokolada ekstra; NOUVELLE GUINEE</t>
  </si>
  <si>
    <t>RENO BELA 38/40 bela čokolada ekstra; SULAWESI IMPERIAL</t>
  </si>
  <si>
    <t>RENO GIANDUIA LATTE gianduia čokolada; 27% kakava PIEMONTE ROYAL</t>
  </si>
  <si>
    <t>RENO LACTEE CARAMEL mlečno-karamelna čokolada; MADAGASCAR</t>
  </si>
  <si>
    <t>CRUNCHY KROGLICE TEMNE hrustljave krogljice oblite s temno čokolado</t>
  </si>
  <si>
    <t>8x2</t>
  </si>
  <si>
    <t>CRUNCHY KROGLICE MLEČNE hrustljave krogljice oblite z mlečno čokolado</t>
  </si>
  <si>
    <t>CRUNCHY KROGLICE BELE hrustljave krogljice oblite z belo čokolado</t>
  </si>
  <si>
    <t>CRUNCHY KROGLICE MIX hrustljave krogljice oblite s čokolado:bele,mlečne,temne</t>
  </si>
  <si>
    <t>MIRROR ČOKOLADA temna glazura (40% čokolade)</t>
  </si>
  <si>
    <t>MIRROR EXTRA ČOKOLADA ekstra temna glazura</t>
  </si>
  <si>
    <t>MIRROR BELA ČOKOLADA bela glazura (25% bele čokolade)</t>
  </si>
  <si>
    <t>MIRROR EXTRA BELA ekstra bela glazura</t>
  </si>
  <si>
    <t>MIRROR GIANDUIA glazura okusa gianduie (38% gianduia čokolada)</t>
  </si>
  <si>
    <t>MIRROR MLEČNA ČOKOLADA glazura okusa mlečne čokolade</t>
  </si>
  <si>
    <t>MIRROR PISTACIJA glazura okusa pistacije</t>
  </si>
  <si>
    <t>MIRROR TOFFEE glazura okusa "toffee"</t>
  </si>
  <si>
    <t>MIRROR KARAMELA karamelna glazura (97% karamele)</t>
  </si>
  <si>
    <t>MIRROR JAGODA jagodna glazura</t>
  </si>
  <si>
    <t>MIRROR MALINA malinina glazura</t>
  </si>
  <si>
    <t>MIRROR KIVI kivijeva glazura</t>
  </si>
  <si>
    <t>MIRROR MANDARINA mandarinina glazura</t>
  </si>
  <si>
    <t>MIRROR LIMONA limonina glazura</t>
  </si>
  <si>
    <t>MIRROR GOZDNI SADEŽI glazura z okusom gozdnih sadežev</t>
  </si>
  <si>
    <t>MIRROR VIŠNJA višnjeva glazura</t>
  </si>
  <si>
    <t>MIRROR NEUTRAL nevtralna glazura</t>
  </si>
  <si>
    <t>FRUTTIDOR VIŠNJA 70% višnje v kosih; termostabilno polnilo</t>
  </si>
  <si>
    <t>5,5/1</t>
  </si>
  <si>
    <t>FRUTTIDOR JABOLKA 90% jabolka v kosih; termostabilno polnilo</t>
  </si>
  <si>
    <t>5,5/2</t>
  </si>
  <si>
    <t>FRUTTIDOR JABOLKA 70% jabolka v kosih; termostabilno polnilo</t>
  </si>
  <si>
    <t>12/1</t>
  </si>
  <si>
    <t>FRUTTIDOR HRUŠKA 85% hruška v kosih; termostabilno polnilo</t>
  </si>
  <si>
    <t>3,3/1</t>
  </si>
  <si>
    <t>FRUTTIDOR ČEŠNJA 70% češnje v kosih; termostabilno polnilo</t>
  </si>
  <si>
    <t>FRUTTIDOR JAGODA 70% jagode v kosih; termostabilno polnilo</t>
  </si>
  <si>
    <t>FRUTTIDOR BOROVNICA 70% borovnice; termostabilno polnilo</t>
  </si>
  <si>
    <t>FRUTTIDOR BOROVNICA 50 50% borovnice; termostabilno polnilo</t>
  </si>
  <si>
    <t>FRUTTIDOR MALINA 70% malin; termostabilno polnilo</t>
  </si>
  <si>
    <t>FRUTTIDOR GOZDNI SADEŽI 70% gozdn.sadežev*; termostabilno polnilo</t>
  </si>
  <si>
    <t>FRUTTIDOR MARELICA 70% marelic v kosih; termostabilno polnilo</t>
  </si>
  <si>
    <t>FRUTTIDOR BRESKEV 70% breskve v kosih; termostabilno polnilo</t>
  </si>
  <si>
    <t>FRUTTIDOR MANGO 70% mango v kosih; termostabilno polnilo</t>
  </si>
  <si>
    <t>FRUTTIDOR ANANAS 70% ananasa v kosih; termostabilno polnilo</t>
  </si>
  <si>
    <t>FRUTTIDOR TROPIKAL 70% tropskih sadežev**; termostabilno polnilo</t>
  </si>
  <si>
    <t>FRUTTIDOR POMARANČA 70% pomaranče; termostabilno polnilo</t>
  </si>
  <si>
    <t>VIŠNJEV DŽEM 45% sadnega deleža - termostabilen</t>
  </si>
  <si>
    <t>JAGODNO POLNILO 45% sadnega deleža - termostabilen</t>
  </si>
  <si>
    <t>MALININO POLNILO 45% sadnega deleža - termostabilen</t>
  </si>
  <si>
    <t>BOROVNIČEVO POLNILO 45% sadnega deleža - termostabilen</t>
  </si>
  <si>
    <t>POLNILO GOZDNIH SADEŽEV 45% sadnega deleža - termostabilen</t>
  </si>
  <si>
    <t>MIRAGEL SPRAY MARELICA žele za oblivanje - okus marelice - pripravljen za uporabo</t>
  </si>
  <si>
    <t>MIRAGEL SPRAY NEUTRAL žele za oblivanje - nevtral -pripravljen za uporabo</t>
  </si>
  <si>
    <t>MIRAGEL SPRAY JAGODA žele za oblivanje - okus jagode - pripravljen za uporabo</t>
  </si>
  <si>
    <t>RIFLEX žele za oblivanje - okus marelice -razreči se z 20 do</t>
  </si>
  <si>
    <t>14/1</t>
  </si>
  <si>
    <t>RIFLEX NEUTRAL SPRAY žele za obliv - neutral - pripravljen za uporabo</t>
  </si>
  <si>
    <t>MOKA MANDELJ AVOLETTA mandljeva moka in sladkor za pečenje (50% mandljev)</t>
  </si>
  <si>
    <t>PRAŠEK ZA UTRJEVANJE KREMFIX VEGAN</t>
  </si>
  <si>
    <t>PRAŠEK MEŠANICA VEGANSKO TESTO</t>
  </si>
  <si>
    <t>LEŠNIK GRANULAT 2000G</t>
  </si>
  <si>
    <t>QUELLA LEŠNIK</t>
  </si>
  <si>
    <t>QUELLA KOKOS</t>
  </si>
  <si>
    <t>KANDIRANO SADJE V SIRUPU</t>
  </si>
  <si>
    <t>33. SKLOP KULIJI IN PIREJI (SDANI, ČOKOLADNI,…)</t>
  </si>
  <si>
    <t>1611050</t>
  </si>
  <si>
    <t>KULI ČRNI RIBEZ</t>
  </si>
  <si>
    <t xml:space="preserve">KULI MALINA </t>
  </si>
  <si>
    <t>25</t>
  </si>
  <si>
    <t>KULI JAGODA</t>
  </si>
  <si>
    <t>14</t>
  </si>
  <si>
    <t>KULI RDEČE SADJE</t>
  </si>
  <si>
    <t>5</t>
  </si>
  <si>
    <t xml:space="preserve">KULI SADNI MANGO, PASJONKA </t>
  </si>
  <si>
    <t>40</t>
  </si>
  <si>
    <t>1611001</t>
  </si>
  <si>
    <t>PIRE MARELICA</t>
  </si>
  <si>
    <t>PIRE ČRNI RIBEZ</t>
  </si>
  <si>
    <t>6</t>
  </si>
  <si>
    <t>PIRE SADNI ČEŠNJA</t>
  </si>
  <si>
    <t>PIRE RUMENA LIMONA</t>
  </si>
  <si>
    <t>2</t>
  </si>
  <si>
    <t>PIRE LIMETA</t>
  </si>
  <si>
    <t>3</t>
  </si>
  <si>
    <t>PIRE KOKOS</t>
  </si>
  <si>
    <t>PIRE KOKOS S KOŠČKI KOKOSA</t>
  </si>
  <si>
    <t>PIRE JAGODA</t>
  </si>
  <si>
    <t>11</t>
  </si>
  <si>
    <t>PIRE GOZDNA JAGODA</t>
  </si>
  <si>
    <t>PIRE MALINA</t>
  </si>
  <si>
    <t>85</t>
  </si>
  <si>
    <t xml:space="preserve">PIRE MANGO </t>
  </si>
  <si>
    <t>90</t>
  </si>
  <si>
    <t>PIRE RIBEZ</t>
  </si>
  <si>
    <t>8</t>
  </si>
  <si>
    <t xml:space="preserve">PIRE BOROVNICA </t>
  </si>
  <si>
    <t>9</t>
  </si>
  <si>
    <t>PIRE PASJONKA</t>
  </si>
  <si>
    <t>30</t>
  </si>
  <si>
    <t>PIRE ZELENO JABOLKO</t>
  </si>
  <si>
    <t xml:space="preserve">PIRE ROBIDA </t>
  </si>
  <si>
    <t>PIRE LIMONINA TRAVA</t>
  </si>
  <si>
    <t>PIRE GOZDNI SADEŽI</t>
  </si>
  <si>
    <t>PIRE YUZU</t>
  </si>
  <si>
    <t>PIRE ZELENJAVNI BUČA</t>
  </si>
  <si>
    <t>PIRE ZELENJAVNI RDEČA PESA</t>
  </si>
  <si>
    <t>PIRE ZELENJAVNI PARADIŽNIK</t>
  </si>
  <si>
    <t>1</t>
  </si>
  <si>
    <t>1635048</t>
  </si>
  <si>
    <t>KAVIAR SADNI</t>
  </si>
  <si>
    <t xml:space="preserve">PIRE SADNI SLIVA </t>
  </si>
  <si>
    <t>PIRE SADNI BRESKEV</t>
  </si>
  <si>
    <t>PIRE SADNI FIGA</t>
  </si>
  <si>
    <t>PIRE RDEČA POMARANČA</t>
  </si>
  <si>
    <t>34. SKLOP SUHO SADJE, ZELENJAVA IN OREŠČKI</t>
  </si>
  <si>
    <t xml:space="preserve">ANANAS SUHI KOLOBARJI </t>
  </si>
  <si>
    <t>ARAŠIDI LUŠČENI PRAŽENI, NESLANI</t>
  </si>
  <si>
    <t>ARAŠIDI LUŠČENI PRAŽENI, SLANI</t>
  </si>
  <si>
    <t>BANANE SUHE</t>
  </si>
  <si>
    <t xml:space="preserve">BRAZILSKI OREH </t>
  </si>
  <si>
    <t>DATLJI SUHI brez koščic</t>
  </si>
  <si>
    <t>FIGE - SMOKVE SUHE</t>
  </si>
  <si>
    <t xml:space="preserve">HRUŠKE SUHE KRHLJI brez konzervansov </t>
  </si>
  <si>
    <t xml:space="preserve">JABOLKA SUHA KRHLJI NEOLUPLJENA  brez konzervansov </t>
  </si>
  <si>
    <t xml:space="preserve">JABOLKA SUHA  OLUPLJENA brez konzervansov </t>
  </si>
  <si>
    <t>KOKOS MOKA</t>
  </si>
  <si>
    <t>LEŠNIKI oluščeni nepraženi</t>
  </si>
  <si>
    <t xml:space="preserve">MAK MLETI </t>
  </si>
  <si>
    <t>MAKADAMIJA</t>
  </si>
  <si>
    <t xml:space="preserve">MANDLJEVA JEDRCA LUŠČENA - rjava </t>
  </si>
  <si>
    <t xml:space="preserve">MANDLJEVA JEDRCA LUŠČENA - bela </t>
  </si>
  <si>
    <t>MARELICE SUHE - svetle</t>
  </si>
  <si>
    <t xml:space="preserve">OREH JEDERCA </t>
  </si>
  <si>
    <t>OREHI MLETI</t>
  </si>
  <si>
    <t xml:space="preserve">PINJOLE </t>
  </si>
  <si>
    <t xml:space="preserve">ROZINE SVETLE </t>
  </si>
  <si>
    <t>ROZINE TEMNE</t>
  </si>
  <si>
    <t>SLIVE SUHE BREZ KOŠČIC</t>
  </si>
  <si>
    <t>KANDIRANA LUPINICA (pomaranča, limona)</t>
  </si>
  <si>
    <t>BRUSNICE SUHE</t>
  </si>
  <si>
    <t xml:space="preserve">ČIČERIKA </t>
  </si>
  <si>
    <t xml:space="preserve">FIŽOL BELI TETOVEC čvrst gladek, izenačen po poreklu kakovosti in velikosti </t>
  </si>
  <si>
    <t xml:space="preserve">FIŽOL RDEČI čvrst gladek, izenačen po poreklu, kakovosti in velikosti </t>
  </si>
  <si>
    <t xml:space="preserve">FIŽOL RJAVI ČEŠNJEVEC  čvrst gladek, izenačen po poreklu, kakovosti in velikosti </t>
  </si>
  <si>
    <t>LEČA ČRNA</t>
  </si>
  <si>
    <t>0,5-1</t>
  </si>
  <si>
    <t>LEČA ZELENA</t>
  </si>
  <si>
    <t xml:space="preserve">SEME BUČNO  GOLICE </t>
  </si>
  <si>
    <t>SEME LANENO  LUŠČENO</t>
  </si>
  <si>
    <t>SEME LANENO NELUŠČENO</t>
  </si>
  <si>
    <t>SEME SEZAM LUŠČENO</t>
  </si>
  <si>
    <t>SEME SEZAM NELUŠČENO</t>
  </si>
  <si>
    <t xml:space="preserve">SEME SONČNIČNO LUŠČENO   </t>
  </si>
  <si>
    <t>KORUZA ZA KOKICE</t>
  </si>
  <si>
    <t>INDIJSKI OREŠČEK</t>
  </si>
  <si>
    <t>CHIA SEMENA</t>
  </si>
  <si>
    <t>KOKOS ČIPS</t>
  </si>
  <si>
    <t>35. SKLOP PEKOVSKO PECIVO DOPEKA</t>
  </si>
  <si>
    <t>CIABATTA SENDVIČ 115G REZANA</t>
  </si>
  <si>
    <t>BAGEL SEZAM 75G</t>
  </si>
  <si>
    <t>BAGUETTA FINSKA 130G</t>
  </si>
  <si>
    <t>BAGUETTA FINSKA 280G</t>
  </si>
  <si>
    <t>BAGUETTE MIX 280G 4-vrste</t>
  </si>
  <si>
    <t>BELGIJSKI WAFEL 90G</t>
  </si>
  <si>
    <t>BRUSCHETTA MIX 3/1 38G</t>
  </si>
  <si>
    <t>CIABATTA BUČKA REZANA 115G</t>
  </si>
  <si>
    <t>DIP MIX MINIS 19G(6 vrst)</t>
  </si>
  <si>
    <t>HAMBURGER SEZAM 100G GOURMET REZAN</t>
  </si>
  <si>
    <t>HAMBURGER NATUR 55G</t>
  </si>
  <si>
    <t>HOT DOG BRIOCHE 70G</t>
  </si>
  <si>
    <t>KRUH RŽENI REZAN 750G</t>
  </si>
  <si>
    <t>LUŽENA SENDVIČ PALČKA 125G</t>
  </si>
  <si>
    <t>MIX BREZ GLUTENA 55,8G(6 vrst)</t>
  </si>
  <si>
    <t>MIX BREZ GLUTENA 3/1 REZINE 45G</t>
  </si>
  <si>
    <t>MIX BREZ GLUTENSKIH KOLAČEV 60G</t>
  </si>
  <si>
    <t>MIX MINI ŽEPKI 22G</t>
  </si>
  <si>
    <t>MIX PARTY BURGER 30G</t>
  </si>
  <si>
    <t>MIX ZAJTRK-5 KRUHKOV 38G</t>
  </si>
  <si>
    <t>PALČKA KORUZNA 35G</t>
  </si>
  <si>
    <t>PALČKA PIRINA 35G</t>
  </si>
  <si>
    <t>TRAMEZZIN MIX 980G</t>
  </si>
  <si>
    <t>BAGUETTA HRUSTLJAVA 280G</t>
  </si>
  <si>
    <t>BAGUETTA IZ KRUŠNE PEČI 400G</t>
  </si>
  <si>
    <t>BAGUETTA SENDVIČ 130G VDM</t>
  </si>
  <si>
    <t>BAGUETTE GASTRO MIX 500G(3 vrste)</t>
  </si>
  <si>
    <t>HAMBURGER BRIOCHE MINI 18G</t>
  </si>
  <si>
    <t>HOT DOG SOFT 50G REZAN</t>
  </si>
  <si>
    <t>HRUSTLJAVČEK 55G</t>
  </si>
  <si>
    <t>HRUSTLJAVČEK 70G</t>
  </si>
  <si>
    <t>HRUSTLJAVČEK RŽENI 80G PEČEN</t>
  </si>
  <si>
    <t>MINI KRUHKI RUSTIKAL MIX 35G(4 vrste)</t>
  </si>
  <si>
    <t>MINI ROŽCA 35G</t>
  </si>
  <si>
    <t>MIX LUŽENI KONFEKTI 35G(4 vrste)</t>
  </si>
  <si>
    <t>MIX MINI KAJZERIC 35G(4 vrste)</t>
  </si>
  <si>
    <t>PALAČINKA 40G(10 cm)</t>
  </si>
  <si>
    <t>PICCOBELLI MIX 30G(3 vrste)</t>
  </si>
  <si>
    <t>TRAMEZZIN KLASIK 980G</t>
  </si>
  <si>
    <t>OVMG01</t>
  </si>
  <si>
    <t>PIZZELLA MARGERITA 200 g</t>
  </si>
  <si>
    <t>OVFM01</t>
  </si>
  <si>
    <t>PIZZELLA 4 SIRI 235 g</t>
  </si>
  <si>
    <t>OVPF01</t>
  </si>
  <si>
    <t>PIZZELLA MOZZARELA, ŠUNKA, GOBE 225 g</t>
  </si>
  <si>
    <t>OVSL01</t>
  </si>
  <si>
    <t>PIZZELLA MOZZARELA IN PIKANTNA SALAMA 225 g</t>
  </si>
  <si>
    <t>OVPS01</t>
  </si>
  <si>
    <t>PIZZELLA ŠUNKA 220 g</t>
  </si>
  <si>
    <t>OVVE01</t>
  </si>
  <si>
    <t>PIZZELLA KUHANA ZELENJAVA 230 g</t>
  </si>
  <si>
    <t xml:space="preserve">36. SKLOP PIZZA DOPEKA </t>
  </si>
  <si>
    <t xml:space="preserve">BAZA SUPERIOR 100 </t>
  </si>
  <si>
    <t xml:space="preserve">PROTEIN PLUS </t>
  </si>
  <si>
    <t xml:space="preserve">GLUKOZNI SIRUP V PRAHU 36-40 </t>
  </si>
  <si>
    <t>25/1</t>
  </si>
  <si>
    <t>MASTER GURMET RASTLINSKA NESLADKANA SMETANA</t>
  </si>
  <si>
    <t>FRUTTOSIOMIX</t>
  </si>
  <si>
    <t>FONDENTE-CUZCO ČOKOLADA</t>
  </si>
  <si>
    <t>1,5/1</t>
  </si>
  <si>
    <t>ČOKO DARK PRELIV</t>
  </si>
  <si>
    <t>PASIJONKA MARAKUJA</t>
  </si>
  <si>
    <t>1,55/1</t>
  </si>
  <si>
    <t>PRELIV PASIJONKA</t>
  </si>
  <si>
    <t>PASTA VANILIJA MADAGASKAR</t>
  </si>
  <si>
    <t>PASTA CIMET</t>
  </si>
  <si>
    <t>PASTA PIŠKOT</t>
  </si>
  <si>
    <t xml:space="preserve">ŠTRUDELJ AMORDIFRUTTA PRELIV </t>
  </si>
  <si>
    <t xml:space="preserve">PASTA OREH </t>
  </si>
  <si>
    <t xml:space="preserve">CRUMBLE - GLUTEN FREE - BREZ GLUTENA </t>
  </si>
  <si>
    <t>SADNA KAŠA MEDENA BOROVNICA</t>
  </si>
  <si>
    <t xml:space="preserve">KREMA RAPIDA </t>
  </si>
  <si>
    <t>MASLENA PLOŠČA</t>
  </si>
  <si>
    <t xml:space="preserve">PEČEN KORNET FK 47/161 </t>
  </si>
  <si>
    <t>325</t>
  </si>
  <si>
    <t>PEČEN KORNET F36 60/180</t>
  </si>
  <si>
    <t>208</t>
  </si>
  <si>
    <t xml:space="preserve">SUPERCONO S ČOKOLADO IN LEŠNIKOVIMI DROBCI </t>
  </si>
  <si>
    <t>150</t>
  </si>
  <si>
    <t>OKROGEL VAFELJ, DIAM. 60 MM</t>
  </si>
  <si>
    <t>1000</t>
  </si>
  <si>
    <t xml:space="preserve">HOLIP 9,5cm </t>
  </si>
  <si>
    <t>350</t>
  </si>
  <si>
    <t>37. SKLOP SUROVINE ZA SLADOLED</t>
  </si>
  <si>
    <t>38. SKLOP SUHOMESNATI IZDELKI IN IZDELKI Z GEOGRAFSKIM POREKLOM</t>
  </si>
  <si>
    <t>PRIMORSKI PRŠUT BK KOSI</t>
  </si>
  <si>
    <t>KRAŠKI PRŠUT POLOVICE</t>
  </si>
  <si>
    <t>KRAŠKI PRŠUT KOSI PREMIUM 16M</t>
  </si>
  <si>
    <t>KUHAN PRŠUT POLOVICE</t>
  </si>
  <si>
    <t>KRAŠKI PRŠUT DELIKATESNI</t>
  </si>
  <si>
    <t>PEČEN PRŠUT POLOVICE</t>
  </si>
  <si>
    <t>PRAŠKA ŠUNKA S KOSTJO</t>
  </si>
  <si>
    <t>PREKAJENA ŠUNKA KOSI</t>
  </si>
  <si>
    <t>KRAŠKA PANCETA DIM. POLOVICE</t>
  </si>
  <si>
    <t>KRAŠKA PANCETA ZAVITA POLOVICE</t>
  </si>
  <si>
    <t>39. SKLOP ŠTRUKLJI IN KRAPI DOMAČI</t>
  </si>
  <si>
    <t>AJDOVI ŠTRUKLJI S SKUTO</t>
  </si>
  <si>
    <t>AJDOVI ŠTRUKLJI Z OREHI</t>
  </si>
  <si>
    <t>AJDOVI KRAPI S SKUTO</t>
  </si>
  <si>
    <t>AJDOVI KRAPI S SUHIMI HRUŠKAMI</t>
  </si>
  <si>
    <t>KROMPIRJEVI ŠTRUKLJI S PRAŽENIMI DROBTINAMI</t>
  </si>
  <si>
    <t>KROMPIRJEVI ŠTRUKLJI S PRAŽENO ČEBULO</t>
  </si>
  <si>
    <t>KROMPIRJEVI ŠTRUKLJI S ŠPINAČO</t>
  </si>
  <si>
    <t>KROMPIRJEVI ŠTRUKLJI S KORENČKOM</t>
  </si>
  <si>
    <t>ŠTRUKLJI SKUTNI</t>
  </si>
  <si>
    <t>ŠTRUKLJI IZ POLNOZRNATEGA TESTA</t>
  </si>
  <si>
    <t>ŠTRUKLJI SKUTNI Z BOROVNICAMI</t>
  </si>
  <si>
    <t>ŠTRUKLJI OREHOVI</t>
  </si>
  <si>
    <t>ŠTRUKLJI ČOKOLADNI</t>
  </si>
  <si>
    <t>ŠTRUKLJI POMARANČNO ČOKOLADNI</t>
  </si>
  <si>
    <t>ŠTRUKLJI ŠPINAČNI</t>
  </si>
  <si>
    <t>ŠTRUKLJI KORENČKOVI</t>
  </si>
  <si>
    <t>ŠTRUKLJI ZELENJAVNI</t>
  </si>
  <si>
    <t>ŠTRUKLJI PEHTRANOVI</t>
  </si>
  <si>
    <t>41. SKLOP VEGANSKI IZDELKI, JUHE, OSNOVE, KONCENTRATI in OMAKE</t>
  </si>
  <si>
    <t>VEGANSKO MESO NoChicken Chunks - rastlinski sojini koščki 1,75kg</t>
  </si>
  <si>
    <t>1,75/1</t>
  </si>
  <si>
    <t>VEGANSKI MESO nadom.mletemu mesu (B12+Fe)2kg</t>
  </si>
  <si>
    <t>2,/1</t>
  </si>
  <si>
    <t>VEGANSKO MESO NoChicken Nuggets - rast. medaljoni (B12+Fe)1,75kg</t>
  </si>
  <si>
    <t>VEGANSKI POLPETI 2,26kg</t>
  </si>
  <si>
    <t>2,26/1</t>
  </si>
  <si>
    <t>VEGANSKI SIR OKUS CHEDDAR REZINE 500G</t>
  </si>
  <si>
    <t>500 G</t>
  </si>
  <si>
    <t xml:space="preserve">VEGANSKI SIR OKUS MOZZARELLA REZINE 500G </t>
  </si>
  <si>
    <t xml:space="preserve">VEGANSKI SIR OKUS MOZZARELLA V KOSU 1KG </t>
  </si>
  <si>
    <t xml:space="preserve">VEGANSKI SIR ORIGINAL V KOSU 1KG </t>
  </si>
  <si>
    <t>VEGANSKI SIR OKUS CHEDDAR RIBAN 1KG</t>
  </si>
  <si>
    <t xml:space="preserve">VEGANSKI SIR OKUS MOZZARELLA RIBANA 1KG </t>
  </si>
  <si>
    <t>VEGAN KREMNI NAMAZ 500G</t>
  </si>
  <si>
    <t xml:space="preserve">VEGAN ČOKOLADNI NAMAZ 500G </t>
  </si>
  <si>
    <t>VEGANSKI SIR OKUS GRŠKA FETA  400G</t>
  </si>
  <si>
    <t>400 G</t>
  </si>
  <si>
    <t>OMAKA DIVJAČINSKA</t>
  </si>
  <si>
    <t>OMAKA HOLANDSKA</t>
  </si>
  <si>
    <t>OMAKA TEMNA ZA PEČENKE</t>
  </si>
  <si>
    <t>JUHA BROKOLIJEVA</t>
  </si>
  <si>
    <t>JUHA CVETAČNA</t>
  </si>
  <si>
    <t>JUHA GOBOVA</t>
  </si>
  <si>
    <t>JUHA POROVA</t>
  </si>
  <si>
    <t>JUHA ŠPARGLJEVA</t>
  </si>
  <si>
    <t>JUHA GOVEJA</t>
  </si>
  <si>
    <t>JUHA KOKOŠJA</t>
  </si>
  <si>
    <t>OSNOVA RIBJA</t>
  </si>
  <si>
    <t>JUHA PARADIŽNIKOVA</t>
  </si>
  <si>
    <t>PREŽGANJE KNORR</t>
  </si>
  <si>
    <t>OSNOVA CURRY</t>
  </si>
  <si>
    <t>OSNOVA CHILLI</t>
  </si>
  <si>
    <t>OSNOVA KOKOŠJA, GOVEJA PROFESIONAL _ goveja</t>
  </si>
  <si>
    <t>OSNOVA KOKOŠJA, GOVEJA PROFESIONAL_ kokošja</t>
  </si>
  <si>
    <t>OMAKA SIROVA</t>
  </si>
  <si>
    <t>FOND TELEČJI (DEMI GLACE)</t>
  </si>
  <si>
    <t>OSNOVA CURRY - REDEČI</t>
  </si>
  <si>
    <t>OSNOVA CURRY - RUMENI</t>
  </si>
  <si>
    <t>SLADKO PEKOČI SWEET CHILLI JAM</t>
  </si>
  <si>
    <t>OMAKA PARADIŽNIKOVA - TOMATO OSNOVA</t>
  </si>
  <si>
    <t xml:space="preserve">OMAKA HOLANDSKA TEKOČA </t>
  </si>
  <si>
    <t>KOSMIČI KROMPIRJEVI- ZMES</t>
  </si>
  <si>
    <t xml:space="preserve">MARGARINA TEKOČA - CULINESSE PROFI </t>
  </si>
  <si>
    <t>BRANCIN 1+ HRV.</t>
  </si>
  <si>
    <t>BRANCIN 1+ HRV. FILE</t>
  </si>
  <si>
    <t>BRANCIN 1,5/2 HRV. FILE</t>
  </si>
  <si>
    <t>ORADA 8/1 HRV.</t>
  </si>
  <si>
    <t>POKROVAČE 1/2</t>
  </si>
  <si>
    <t xml:space="preserve">TUNA FILE SASHIMI </t>
  </si>
  <si>
    <t>KOZICE C1 ZM.</t>
  </si>
  <si>
    <t>BRANCIN FILE ZM 120/160</t>
  </si>
  <si>
    <t>POKROVAČE MESOB.J.</t>
  </si>
  <si>
    <t>ORADA FILE ZM. 120/160</t>
  </si>
  <si>
    <t>44. SKLOP DELIKATESNO VLOŽENA ZELENJAVA</t>
  </si>
  <si>
    <t xml:space="preserve">43. SKLOP ZAČIMBE IN ZAČIMBNE MEŠANICE (SUHE) </t>
  </si>
  <si>
    <t>42. SKLOP RIBE IN MORSKI SADEŽI SVEŽI</t>
  </si>
  <si>
    <t>Aroma gob 470 ml</t>
  </si>
  <si>
    <t>Bazilika 1200 ml zamrz.sušena</t>
  </si>
  <si>
    <t>Cimet mleti 470 ml</t>
  </si>
  <si>
    <t>Cimet cel 1200 ml</t>
  </si>
  <si>
    <t>Curry prah 1200 ml</t>
  </si>
  <si>
    <t>Čili grobo mleti 470 ml</t>
  </si>
  <si>
    <t>Ingver 470 ml</t>
  </si>
  <si>
    <t>Drobnjak 1200 ml zamrz.sušena</t>
  </si>
  <si>
    <t>Brinove jagode cele 1200 ml</t>
  </si>
  <si>
    <t>Janež cel 1200 ml</t>
  </si>
  <si>
    <t>Zvezdnati janež cel 470 ml</t>
  </si>
  <si>
    <t>Kardamom mleti 470 ml</t>
  </si>
  <si>
    <t>Koper 1200 ml zamrz.sušena</t>
  </si>
  <si>
    <t>Koriander cel 470 ml</t>
  </si>
  <si>
    <t>Kumina cela 1200 ml</t>
  </si>
  <si>
    <t>Kumina mleta 1200 ml</t>
  </si>
  <si>
    <t>Kurkuma mleta 470 ml</t>
  </si>
  <si>
    <t>Lovorjev list cel 1200 ml</t>
  </si>
  <si>
    <t>Majaron 1200 ml</t>
  </si>
  <si>
    <t>Muškatni orešček cel 470 ml</t>
  </si>
  <si>
    <t>Muškatni orešček mleti 470 ml</t>
  </si>
  <si>
    <t>Origano 1200 ml</t>
  </si>
  <si>
    <t>Paprika ostra 470 ml</t>
  </si>
  <si>
    <t>Paprika rubino mleta 1200 ml</t>
  </si>
  <si>
    <t>Paprika dimljena 470 ml mleta</t>
  </si>
  <si>
    <t>Pehtran 1200 ml zamrz. Sušena</t>
  </si>
  <si>
    <t>Piment mleti 470 ml</t>
  </si>
  <si>
    <t>Poper beli celi 1200 ml</t>
  </si>
  <si>
    <t>Poper beli mleti 1200 ml</t>
  </si>
  <si>
    <t>Poper črni cel 1200 ml</t>
  </si>
  <si>
    <t>Poper črni mleti 1200 ml</t>
  </si>
  <si>
    <t>Poper z okusom limone grobo mlet 1200 ml</t>
  </si>
  <si>
    <t>Poper pomarančni grobo mleti 1200 ml</t>
  </si>
  <si>
    <t>Kajenski poper mleti 470 ml</t>
  </si>
  <si>
    <t>Poper pisan cel 1200 ml</t>
  </si>
  <si>
    <t>Poper rdeči cel 470 ml</t>
  </si>
  <si>
    <t>Rožmarin 1200 ml zamrz.sušen</t>
  </si>
  <si>
    <t xml:space="preserve">Česen granulat 1200 ml </t>
  </si>
  <si>
    <t>Šetraj drobljen 1200 ml</t>
  </si>
  <si>
    <t>Timijan 1200 ml zamrz.sušen</t>
  </si>
  <si>
    <t>Vanilija bourbon stroki 25 g</t>
  </si>
  <si>
    <t>Žafran mleti 4 x 1 g</t>
  </si>
  <si>
    <t>Žafranika 10 g</t>
  </si>
  <si>
    <t>Nageljnova žbica 470 ml</t>
  </si>
  <si>
    <t>Mešanica začimb za divjačino klasik 1200 ml</t>
  </si>
  <si>
    <t>Mešanica začimb Italija 470 ml</t>
  </si>
  <si>
    <t>Mešanica začimb za hrustljavega piščanca 1200 ml</t>
  </si>
  <si>
    <t>Provanska zelišča 1200 ml</t>
  </si>
  <si>
    <t>Garam masala 470 ml</t>
  </si>
  <si>
    <t xml:space="preserve">Balzamična glazura klasik Wiberg 500 ml </t>
  </si>
  <si>
    <t>l</t>
  </si>
  <si>
    <t>Balzamična glazura žafran 500 ml</t>
  </si>
  <si>
    <t>Balzamična glazura hibiskus čili 500 ml</t>
  </si>
  <si>
    <t xml:space="preserve">l </t>
  </si>
  <si>
    <t>ČEBULICA V BALZAMIČNEM KISU 850g</t>
  </si>
  <si>
    <t>ČEBULICA V MALINOVEM KISU 800g</t>
  </si>
  <si>
    <t>KAPRE S PECLJEM VLOŽENE 790g</t>
  </si>
  <si>
    <t>OLIVE KALABRIJSKE 850 g</t>
  </si>
  <si>
    <t xml:space="preserve">OLIVE PECORINO 2/1 1900g </t>
  </si>
  <si>
    <t>OLIVE S PAPRIKO 2/1 1900 g</t>
  </si>
  <si>
    <t>OLIVE S SUŠENIM PARADIŽNIKOM 2/1 1900g</t>
  </si>
  <si>
    <t>OLIVE SICILJANSKE  830g</t>
  </si>
  <si>
    <t>OLIVE Z MANDELJI 2/1 1900g</t>
  </si>
  <si>
    <t>PARADIŽNIK VLOŽEN SOLEADO 800g</t>
  </si>
  <si>
    <t>KREMA GOBOVA  S TARTUFI 760g</t>
  </si>
  <si>
    <t>KREMA SIROVA 820g</t>
  </si>
  <si>
    <t>KREMA IZ ČRNIH OLIV 390g</t>
  </si>
  <si>
    <t>KREMA IZ ZELENIH OLIV 390g</t>
  </si>
  <si>
    <t>OMAKA PARADIŽNIKOVA 2500g</t>
  </si>
  <si>
    <t>POSUŠEN PARADIŽNIK 800g</t>
  </si>
  <si>
    <t>Peteršilj sušen 50g</t>
  </si>
  <si>
    <t>ŽITO HRIBOVC S ČEBULO PP - zamrznjeno</t>
  </si>
  <si>
    <t>GOBE JURČKI CELI EKSTRA KVALITETE</t>
  </si>
  <si>
    <t>4,1/1</t>
  </si>
  <si>
    <t>375g</t>
  </si>
  <si>
    <t>350g</t>
  </si>
  <si>
    <t>600g</t>
  </si>
  <si>
    <t>460g</t>
  </si>
  <si>
    <t>230g</t>
  </si>
  <si>
    <t>60ml</t>
  </si>
  <si>
    <t>0,035kg</t>
  </si>
  <si>
    <t>SLADILO NATREN 500 KOS</t>
  </si>
  <si>
    <t>MARMELADA BIO -  RAZLIČNI OKUSI</t>
  </si>
  <si>
    <t>INVERTNI SLADKOR 1,4 KG SOSA</t>
  </si>
  <si>
    <t>DEKSTROZA 750 G SOSA</t>
  </si>
  <si>
    <t>ISOMALT 900G SOSA</t>
  </si>
  <si>
    <t>MALTODEXTRIN 500 G SOSA</t>
  </si>
  <si>
    <t>STRACIATELLA PASTA 1,5 KG SOSA</t>
  </si>
  <si>
    <t>WHISKY PASTA 1,5 KG SOSA</t>
  </si>
  <si>
    <t>MATCHA ZELENI ČAJ 50 G SOSA</t>
  </si>
  <si>
    <t>VIJOLICA PASTA HOME CHEF 370 G SOSA</t>
  </si>
  <si>
    <t>DIM V PRAHU HOME CHEF 20 G SOSA</t>
  </si>
  <si>
    <t>PETA ZETA CRISPY NEUTRAL 200 G SOSA</t>
  </si>
  <si>
    <t>AGAR AGAR HOME CHEF 50 G SOSA</t>
  </si>
  <si>
    <t>LECITIN V PRAHU HOME CHEF 125 G SOSA</t>
  </si>
  <si>
    <t>PROSORBET COLD HOME CHEF 175 G SOSA</t>
  </si>
  <si>
    <t>SKUTA V PRAHU 2,5KG SOSA</t>
  </si>
  <si>
    <t>ŽAR AROMA V PRAHU 400 GR SOSA</t>
  </si>
  <si>
    <t>GELBURGER 500 GR SOSA</t>
  </si>
  <si>
    <t>VANILIJA MADAG. NAR. EKSTRAKT 50G SOSA</t>
  </si>
  <si>
    <t>TONKA OREŠČKI NAR. AROMA 50G SOSA</t>
  </si>
  <si>
    <t>PESA RDEČA EKSTRAKT V PRAHU 300 G SOSA</t>
  </si>
  <si>
    <t>DIM V PRAHU 500 G SOSA</t>
  </si>
  <si>
    <t>PROESPUMA HOT 500 G SOSA</t>
  </si>
  <si>
    <t>PROESPUMA COLD 700 G SOSA</t>
  </si>
  <si>
    <t>PEKTIN NH 500 G SOSA</t>
  </si>
  <si>
    <t>PEKTIN LOW SUGAR 500G SOSA</t>
  </si>
  <si>
    <t>GELESPESSA 500 G SOSA</t>
  </si>
  <si>
    <t>ALGINAT 750 G SOSA</t>
  </si>
  <si>
    <t>GOMA XANTANA 500 G SOSA</t>
  </si>
  <si>
    <t>MALTOSEC 500 G SOSA</t>
  </si>
  <si>
    <t>ŽELATINA VEGANSKA 500G SOSA</t>
  </si>
  <si>
    <t>AGAR AGAR 500GR SOSA</t>
  </si>
  <si>
    <t>KANDIRANO SADJE - pomaranča</t>
  </si>
  <si>
    <t>KORENJE VIJOLIČNO</t>
  </si>
  <si>
    <t>REZANCI ŠIROKI (2000g)</t>
  </si>
  <si>
    <t>REZANCI (2000g)</t>
  </si>
  <si>
    <t>REZANCI OZKI (2000g)</t>
  </si>
  <si>
    <t>ŠPAGETI (2000g)</t>
  </si>
  <si>
    <t>PERESNIKI  (2000g) (KRATKE TESTENINE)</t>
  </si>
  <si>
    <t>FUZILI (2000g) (KRATKE TESTENINE)</t>
  </si>
  <si>
    <t>RIGATONI VELIKI(2000g) (KRATKE TESTENINE)</t>
  </si>
  <si>
    <t>FEDERČKI(2000g) (KRATKE TESTENINE)</t>
  </si>
  <si>
    <t>VELIKE ŠKOLJKE (2000g) (KRATKE TESTENINE)</t>
  </si>
  <si>
    <t>" FUŽI " (1500g) (KRATKE TESTENINE)</t>
  </si>
  <si>
    <t>TESTENINE BREZ JAJC  (2000g)</t>
  </si>
  <si>
    <t>RAVIOLI POLNJENI Z ARTIČOKAMI (2000g)</t>
  </si>
  <si>
    <t>RAVIOLI POLNJENI Z BELUŠI (2000g)</t>
  </si>
  <si>
    <t>RAVIOLI POLNJENI S SIRI(2000g)</t>
  </si>
  <si>
    <t>RAVIOLI POLNJENI S ŠPINAČO (2000g)</t>
  </si>
  <si>
    <t>RAVIOLI POLNJENI Z BUČO(2000g)</t>
  </si>
  <si>
    <t>RAVIOLI POLNJENI Z GOBAMI (2000g)</t>
  </si>
  <si>
    <t>RAVIOLI POLNJENI Z RDEČIM  RADIČEM(2000g)</t>
  </si>
  <si>
    <t>RAVIOLI POLNJENI Z MELANCANO (2000g)</t>
  </si>
  <si>
    <t>RAVIOLI POLNJENI Z RUKOLO (2000g)</t>
  </si>
  <si>
    <t>RAVIOLI POLNJENI S PARADIŽNIKOM(2000g)</t>
  </si>
  <si>
    <t>RAVIOLI POLNJENI Z GORGONZOLO (2000g)</t>
  </si>
  <si>
    <t>RAVIOLI POLNJENI Z GOBAMI IN  OREHI(2000g)</t>
  </si>
  <si>
    <t>RAVIOLI POLNJENI Z RDEČIM   RADIČEM IN GORGONZOLO(2000g)</t>
  </si>
  <si>
    <t>RAVIOLI POLNJENI S SKUTO (2000g)</t>
  </si>
  <si>
    <t>RAVIOLI POLNJENI Z DROBNJAKOM (2000g)</t>
  </si>
  <si>
    <t>RAVIOLI POLNJENI S KOSTANJI(2000g)</t>
  </si>
  <si>
    <t>RAVIOLI POLNJENI S  TARTUFOM(2000g)</t>
  </si>
  <si>
    <t>RAVIOLI POLNJENI Z BAZILIKO IN SKUTO(2000g)</t>
  </si>
  <si>
    <t>RAVIOLI POLNJENI Z ZELENIMI BUČKAMI(2000g)</t>
  </si>
  <si>
    <t>RAVIOLI POLNJENI Z GORGONZOLO IN OREHI(2000g)</t>
  </si>
  <si>
    <t>RAVIOLI POLNJENI Z OREHI(2000g)</t>
  </si>
  <si>
    <t>RAVIOLI POLNJENI S PREKAJENIM PRŠUTOM SPECK(2000g)</t>
  </si>
  <si>
    <t>RAVIOLI POLNJENI S PREKAJENIM PRŠUTOM SPECK IN RUKOLO(2000g)</t>
  </si>
  <si>
    <t>RAVIOLI POLNJENI S PRŠUTOM (2000g)</t>
  </si>
  <si>
    <t>RAVIOLI POLNJENI S KROMPIRJEM IN PREKAJENIM PRŠUTOM (2000g)</t>
  </si>
  <si>
    <t>RAVIOLI POLNJENI S SKUTO IN  RDEČO PESO(2000g)</t>
  </si>
  <si>
    <t>RAVIOLI POLNJENI S SIROM  TALEGGIO(2000g)</t>
  </si>
  <si>
    <t>RAVIOLI POLNJENI S SIROM  TALEGGIO IN HRUŠKO(2000g)</t>
  </si>
  <si>
    <t>RAVIOLI POLNJENI S TALEGGIOM IN PREKAJNIM PRŠUTOM(2000g)</t>
  </si>
  <si>
    <t>RAVIOLI POLNJENI Z LOSOSOM  IN HRENOM(2000g)</t>
  </si>
  <si>
    <t>RAVIOLI POLNJENI S POROM IN  KROMPIRJEM(2000g)</t>
  </si>
  <si>
    <t>RAVIOLI POLNJENI S SIROM  TALEGGIO IN POROM(2000g)</t>
  </si>
  <si>
    <t>RAVIOLI POLNJENI S POROM IN POMARANČO(2000g)</t>
  </si>
  <si>
    <t>RAVIOLI POLNJENI S  POMARANČO(2000g)</t>
  </si>
  <si>
    <t>RAVIOLI POLNJENI S SIROM TALEGGIO,JABOLKE ,HREN(2000g)</t>
  </si>
  <si>
    <t>RAVIOLI POLNJENI S SIROM IN MENTO(2000g)</t>
  </si>
  <si>
    <t>RAVIOLI POLNJENI S  ČRNIMI OLIVAMI(2000g)</t>
  </si>
  <si>
    <t>RAVIOLI POLNJENI Z BOROVNICAMI(2000g)</t>
  </si>
  <si>
    <t>RAVIOLI POLNJ. S PARADIŽNIKOM IN ČRNIMI OLIVAMI(2000g)</t>
  </si>
  <si>
    <t>RAVIOLI POLNJENI Z GAMBERETTI IN BELUŠI(2000g)</t>
  </si>
  <si>
    <t>RAVIOLI POLNJENI Z GAMBERETTI IN RUKOLO(2000g)</t>
  </si>
  <si>
    <t>RAVIOLI POLNJENI Z JABOLKO(2000g)</t>
  </si>
  <si>
    <t>RAVIOLI POLNJENI Z RDEČIM RADIČEM IN TALEGGIO(2000g)</t>
  </si>
  <si>
    <t>RAVIOLI POLNJENI Z GAMBERETTI IN RDEČIM RADIČEM(2000g)</t>
  </si>
  <si>
    <t>RAVIOLI POLNJENI S TARTUFI IN GOBAMI(2000g)</t>
  </si>
  <si>
    <t>RAVIOLI POLNJENI Z GAMBERETTI IN ZELENIMI BUČKAMI(2000g)</t>
  </si>
  <si>
    <t>RAVIOLI POLNJENI Z MORSKIM  JEŽEM(2000g)</t>
  </si>
  <si>
    <t>RAVIOLI POLNJENI Z OSLOVSKIM GOLAŽEM(2000g)</t>
  </si>
  <si>
    <t>RAVIOLI POLNJENI S SKUTO IN CIMETOM(2000g)</t>
  </si>
  <si>
    <t>RAVIOLI POLNJENI Z RUKOLO IN  SIR STRACCHINO(2000g)</t>
  </si>
  <si>
    <t>RAVIOLI POLNJENI S ČEMAŽEM (2000g)</t>
  </si>
  <si>
    <t>RAVIOLI POLNJENI S ŠKAMPI (2000g)</t>
  </si>
  <si>
    <t>RAVIOLI POLNJENI S ŠKAMPI IN STRACCHINO(2000g)</t>
  </si>
  <si>
    <t>RAVIOLI POLNJENI Z KAKAVOM (2000g)</t>
  </si>
  <si>
    <t>RAVIOLI POLNJENI S KROMPIRJEM  IN RDEČIM RADIČEM(2000g)</t>
  </si>
  <si>
    <t>RAVIOLI POLNJENI S KROMPIRJEM  (2000g)</t>
  </si>
  <si>
    <t>RAVIOLI POLNJENI S TUNO (2000g)</t>
  </si>
  <si>
    <t>RAVIOLI POLNJENI Z MEČARICO (2000g)</t>
  </si>
  <si>
    <t>RAVIOLI POLNJENI S  LOSOSOM(2000g)</t>
  </si>
  <si>
    <t>RAVIOLI POLNJENI S KOZJO SKUTO (2000g)</t>
  </si>
  <si>
    <t>RAVIOLI POLNJENI S SIROM  PROVOLA(2000g)</t>
  </si>
  <si>
    <t>RAVIOLI POLNJENI Z RAČIJEM RAGUJEM(2000g)</t>
  </si>
  <si>
    <t>RAVIOLI POLNJENI Z JELENOVIM RAGUJEM(2000g)</t>
  </si>
  <si>
    <t>RAVIOLI POLNJENI Z RDEČIMI PAPRIKAMI(2000g)</t>
  </si>
  <si>
    <t>RAVIOLI POLNJENI Z GOBAMI IN PREKAJENIM PRŠUTOM(SPECK)2000g</t>
  </si>
  <si>
    <t>RAVIOLI POLNJENI S SIROM MONTASIO(2000g)</t>
  </si>
  <si>
    <t>RAVIOLI POLNJENI Z MERJAŠČEV RAGU(2000g)</t>
  </si>
  <si>
    <t>RAVIOLI POLNJENI Z DIMLJENO POSTRVIJO IN KROMPIRJEM(2000g)</t>
  </si>
  <si>
    <t>RAVIOLI POLNJENI Z GAMBERETTI (2000g)</t>
  </si>
  <si>
    <t>RAVIOLI POLNJENI Z ZAJČJIM RAGU(2000g)</t>
  </si>
  <si>
    <t>RAVIOLI POLNJENI S HOBOTNICO (2000g)</t>
  </si>
  <si>
    <t>RAVIOLI POLNJENI S SKUŠO (2000g)</t>
  </si>
  <si>
    <t>RAVIOLI POLNJENI Z BAZILIKO  IN KROMPIRJEM(2000g)</t>
  </si>
  <si>
    <t>RAVIOLI POLNJENI Z GOBAMI, ŠPINAČO IN SPECKOM 2000g</t>
  </si>
  <si>
    <t>RAVIOLI POLNJENI S PREKAJENIM  PRŠUTOM IN POROM (2000g)</t>
  </si>
  <si>
    <t>RAVIOLI POLNJENI Z MEČARICO IN PISTACJO(2000g)</t>
  </si>
  <si>
    <t>RAVIOLI POLNJENI Z SRNINIM RAGUJEM(2000g)</t>
  </si>
  <si>
    <t>RAVIOLI POLNJENI S SIROM FRANT (2000g)</t>
  </si>
  <si>
    <t>RAVIOLI POLNJENI S POROM (2000g)</t>
  </si>
  <si>
    <t>RAVIOLI POLNJENI Z BRANCINOM (2000g)</t>
  </si>
  <si>
    <t>RAVIOLI POLNJENI Z ZELENIMI BUČKAMI IN SIRI (2000g)</t>
  </si>
  <si>
    <t>RAVIOLI POLNJENI S KUHANIM  PRŠUTOM(2000g)</t>
  </si>
  <si>
    <t>RAVIOLI POLNJENI Z KOROMAČOM IN KOZJO SKUTO(2000g)</t>
  </si>
  <si>
    <t>RAVIOLI POLNJENI Z RAKOVIM MESOM(2000g)</t>
  </si>
  <si>
    <t>RAVIOLI POLNJENI S PISTACIJO (2000g)</t>
  </si>
  <si>
    <t>RAVIOLI POLNJENI Z  SIROM BURRATA(2000g)</t>
  </si>
  <si>
    <t>RAVIOLI POLNJENI Z AGRUMI(2000g)</t>
  </si>
  <si>
    <t>RAVIOLI POLNJENI S SKUTO IN MAJARONOM(2000g)</t>
  </si>
  <si>
    <t>RAVIOLI POLNJENI Z GOBAMI IN  ŠPINAČO(2000g)</t>
  </si>
  <si>
    <t>RAVIOLI POLNJENI Z  LIMONO(2000g)</t>
  </si>
  <si>
    <t>RAVIOLI POLNJENI SUHIM  PARADIŽNIKOM IN MOCARELO (2000g)</t>
  </si>
  <si>
    <t>RAVIOLI POLNJENI S SIROM JAMAR (2000g)</t>
  </si>
  <si>
    <t>RAVIOLI TESTO BREZ JAJC  POLNJ. Z BAZILIKO(2000g)</t>
  </si>
  <si>
    <t>RAVIOLI Z OKUSOM DROBNJAKA POLNJENI S SIRI(2000g)</t>
  </si>
  <si>
    <t>RAVIOLI Z OKUSOM ŠPINAČE POLNJENI S SIRI(2000g)</t>
  </si>
  <si>
    <t>RAVIOLI Z OKUSOM SIPINEGA  ČRNILA POLNJ. Z LOSOSOM(2000g)</t>
  </si>
  <si>
    <t>RAVIOLI Z OKUSOM PARADIŽNIKA POLNJENI S SIRI(2000g)</t>
  </si>
  <si>
    <t>RAVIOLI Z OKUSOM PARADIŽNIKA  POLN.TALEGGIO IN HRUŠKE(2000g)</t>
  </si>
  <si>
    <t>RAVIOLI IZ POLNOZRNATE  MOKE POLNJENI S ŠPINAČO(2000g)</t>
  </si>
  <si>
    <t>RAVIOLI OKUS KAKAV POLNJENI S SIROM TALEGGIO,HRUŠKE(2000g)</t>
  </si>
  <si>
    <t>RAVIOLI Z OKUSOM RDEČE PESE POL.S SKUTO(2000g)</t>
  </si>
  <si>
    <t>RAVIOLI Z OKUSOM MENTE POL.Z MEČARICO(2000g)</t>
  </si>
  <si>
    <t>RAVIOLI Z OKUSOM PARADIŽ.POLN. SUHIM PARADIŽ. IN MOCAR. (2000g)</t>
  </si>
  <si>
    <t>RAVIOLI IZ POLNOZRNATE  MOKE POLNJENI Z GOBAMI(2000g)</t>
  </si>
  <si>
    <t>RAVIOLI  OKUS.  SIPINO ČRNILO POLNJENI Z GORGONZOLO (2000g)</t>
  </si>
  <si>
    <t>RAVIOLI  OKUS. PARADIŽNIK POL. Z GORGONZOLO IN OREHI(2000g)</t>
  </si>
  <si>
    <t>RAVIOLI Z OKUSOM PARADIŽNIKA POLNJENI S ČEMAŽEM(2000g)</t>
  </si>
  <si>
    <t>RAVIOLI  OKUS ŠPINAČA POLNJENI Z GORGONZOLO (2000g)</t>
  </si>
  <si>
    <t>RAVIOLI Z OKUS. SIPIN.ČRNILA POL. Z GAMBERETTI(2000g)</t>
  </si>
  <si>
    <t>RAVIOLI OKUS PARADIŽNIK POLNJ. ARTIČOKI(2000g)</t>
  </si>
  <si>
    <t>RAVIOLI Z OKUS.SIPINO ČRNILO POLNJENI S SKUTO(2000g)</t>
  </si>
  <si>
    <t>TORTELLONI ROČ.IZD POLNJ.S  SIR. TALEGGIO IN HRUŠK.(2000g)</t>
  </si>
  <si>
    <t>TORTELLONI ROČ.IZD POLNJ.S  ŠPINAČO (2000g)</t>
  </si>
  <si>
    <t>TORTELLONI ROČ.IZD POLNJ.S  SIRI (2000g)</t>
  </si>
  <si>
    <t>TORTELLONI ROČ.IZD POLNJ.Z GORGONZ. IN RDEČ.RADIČ.(2000g)</t>
  </si>
  <si>
    <t>TORTELLONI ROČ.IZD POLNJENI Z ARTIČOKI(2000g)</t>
  </si>
  <si>
    <t>TORTELLONI ROČ.IZD. POLNJENI Z LOSOSOM(2000g)</t>
  </si>
  <si>
    <t>TORTELLONI ROČ.IZD. POLNJENI Z RUKOLO IN SPECKOM(2000g)</t>
  </si>
  <si>
    <t>TORTELLONI ROČ.IZD. POLNJENI S TARTUFI(2000g)</t>
  </si>
  <si>
    <t>TORTELLONI ROČ.IZD. POLNJENI Z BAZILIKO(2000g)</t>
  </si>
  <si>
    <t>TORTELLONI ROČ.IZD. POLNJENI Z BELUŠI(2000g)</t>
  </si>
  <si>
    <t>TORTELLONI ROČ.IZD. POLNJENI Z GOBAMI(2000g)</t>
  </si>
  <si>
    <t>TORTELLONI ROČ.IZD. POLNJENI Z RDEČIM RADIČEM(2000g)</t>
  </si>
  <si>
    <t>TORTELLONI ROČ.IZD. POLNJENI S KOSTANJI(2000g)</t>
  </si>
  <si>
    <t>TORTELLONI ROČ.IZD. POLNJENI S SIROM IN MENTO(2000g)</t>
  </si>
  <si>
    <t>TORTELLONI ROČ.IZD. POLNJENI Z JABOLKO IN TALEGGIO(2000g)</t>
  </si>
  <si>
    <t>TORTELLONI ROČ.IZD. POLNJENI S SKUTO IN  POMARANČO(2000g)</t>
  </si>
  <si>
    <t>TORTELLONI ROČ.IZD. POLNJENI Z RUKOLO(2000g)</t>
  </si>
  <si>
    <t>TORTELLONI ROČ.IZD. POLNJENI S PARADIŽ.IN ČRN.OLIV.(2000g)</t>
  </si>
  <si>
    <t>TORTELLONI ROČ.IZD.POLNJENI Z GAMBERETTI  IN BELUŠI(2000g)</t>
  </si>
  <si>
    <t>TORTELLONI ROČ.IZD.POLNJENI Z GAMBERETTI IN  RUKOLO(2000g)</t>
  </si>
  <si>
    <t>TORTELLONI ROČ.IZD. POLNJENI S SIROM FRANT(2000g)</t>
  </si>
  <si>
    <t>TORTELLONI ROČ.IZD. POLNJENI S SKUTO(2000g)</t>
  </si>
  <si>
    <t>TORTELLONI ROČ.IZD. POLNJENI S POLENOVKO NA BELO(2000g)</t>
  </si>
  <si>
    <t>TORTELLONI ROČ.IZD. POLNJENI GAMBERETTI  ZEL.BUČKAMI(2000g)</t>
  </si>
  <si>
    <t>TORTELLONI ROČ.IZD. POLNJENI Z DROBNJAKOM(2000g)</t>
  </si>
  <si>
    <t>TORTELLONI ROČ.IZD. POLNJENI GORGONZOLO IN SPECKOM(2000g)</t>
  </si>
  <si>
    <t>TORTELLONI ROČ.IZD. POLNJENI Z BUČO(2000g)</t>
  </si>
  <si>
    <t>TORTELLONI ROČ.IZD. POLNJENI S PRŠUTOM(2000g)</t>
  </si>
  <si>
    <t>TORTELLONI ROČ.IZD. POLNJENI PARADIŽNIKOM(2000g)</t>
  </si>
  <si>
    <t>TORTELLONI ROČ.IZD. POLNJENI Z GOBAMI IN OREHI(2000g)</t>
  </si>
  <si>
    <t>TORTELLONI ROČ.IZD. POLNJENI Z MELANCANO(2000g)</t>
  </si>
  <si>
    <t>TORTELLONI ROČ.IZD. POLNJENI Z GORGONZOLO(2000g)</t>
  </si>
  <si>
    <t>TORTELLONI ROČ.IZD. POLNJENI Z ZELENIMI BUČKAMI(2000g)</t>
  </si>
  <si>
    <t>TORTELLONI ROČ.IZD. POLNJENI Z OREHI(2000g)</t>
  </si>
  <si>
    <t>TORTELLONI ROČ.IZD. POLNJENI S PREKAJEN.PRŠ.SPECK(2000g)</t>
  </si>
  <si>
    <t>TORTELLONI ROČ.IZD. POLNJENI S KROMPIRJEM IN SPECKOM(2000g)</t>
  </si>
  <si>
    <t>TORTELLONI ROČ.IZD. POL LOSOS IN HRENOM(2000g)</t>
  </si>
  <si>
    <t>TORTELLONI ROČ.IZD. POLNJENI S POROM(2000g)</t>
  </si>
  <si>
    <t>TORTELLONI ROČ.IZD. POLNJENI S POROM IN POMARANČO(2000g)</t>
  </si>
  <si>
    <t>TORTELLONI ROČ.IZD. POLNJENI S ČRNIMI OLIVAMI(2000g)</t>
  </si>
  <si>
    <t>TORTELLONI ROČ.IZD. POLNJENI Z BOROVNICAMI(2000g)</t>
  </si>
  <si>
    <t>TORTELLONI ROČ.IZD. POLNJENI S CIMETOM(2000g)</t>
  </si>
  <si>
    <t>TORTELLONI ROČ.IZD. POLNJENI Z GORGONZOLO IN OREHI(2000g)</t>
  </si>
  <si>
    <t>TORTELLONI ROČ.IZD. POLNJENI S SIROM TALEGGIO(2000g)</t>
  </si>
  <si>
    <t>TORTELLONI ROČ.IZD. POLNJENI S SIR.TALEGGIO IN SPECK(2000g)</t>
  </si>
  <si>
    <t>TORTELLONI ROČNO IZDELANI POL. Z RUKOLO,SIR STRACHINO(2000g)</t>
  </si>
  <si>
    <t>TORTELLONI ROČNO IZDELANI POL. S ČEMAŽEM(2000g)</t>
  </si>
  <si>
    <t>TORTELLONI ROČ. IZD. POLNJENI  Z MEČARICO I(2000g</t>
  </si>
  <si>
    <t>TORTELLONI ROČ. IZD. POLNJENI  S TUNO(2000g)</t>
  </si>
  <si>
    <t>TORTELLONI ROČ.IZD. POLNJENI S KOZJO SKUTO(2000g)</t>
  </si>
  <si>
    <t>TORTELLONI ROČ. IZD. POLNJENI  Z BRANCINOM(2000g)</t>
  </si>
  <si>
    <t>TORTELLONI POLNJENI Z RAČJIM RAGUJEM(2000g)</t>
  </si>
  <si>
    <t>TORTELLONI POLNJENI ZJELENOVIM RAGUJEM(2000g)</t>
  </si>
  <si>
    <t>TORTELLONI POLNJENI Z GOBAMI IN TARTUFOM(2000g)</t>
  </si>
  <si>
    <t>TORTELLONI POLNJENI S ŠKAMPI (2000g)</t>
  </si>
  <si>
    <t>TORTELLONI POLNJENI S GRAHOM IN SKUTO(2000g)</t>
  </si>
  <si>
    <t>TORTELLONI POLNJENI S  KROMPIRJEM (2000g)</t>
  </si>
  <si>
    <t>TORT.ROČNO IZ. POL.RDEČ RADIČ  "ROSA GORIZIA"(2000g)</t>
  </si>
  <si>
    <t>TORT. ROČ. IZD. POL. Z DIMLJEN POSTRVIJO IN KROMPIRJEM(2000g)</t>
  </si>
  <si>
    <t>TORT. ROČ. IZD. POL. S SIROM STRACCHINO(2000g)</t>
  </si>
  <si>
    <t>TORTELLONI  POLNJENI S SIROM TALEGGIO,JABOLKE ,HREN(2000g)</t>
  </si>
  <si>
    <t>TORTELLONI POLNJENI Z  MERJAŠČEVIM RAGUJEM(2000g)</t>
  </si>
  <si>
    <t>TORTELLONI POLNJENI S SKUŠO (2000g)</t>
  </si>
  <si>
    <t>TORTELLONI ROČ.IZD. POLNJENI   S KOROMAČEM, KOZJO SKUTO (2000g)</t>
  </si>
  <si>
    <t>TORTELLONI ROČ.IZD. POLNJENI S SKUTO, KAVO, KAKAVOM (2000g)</t>
  </si>
  <si>
    <t>TORTELLONI POLNJENI MEČARICO, KROMPIRJEM  IN PISTACJO(2000g)</t>
  </si>
  <si>
    <t>TORTELLONI POLNJENI   S HOBOTNICO (2000g)</t>
  </si>
  <si>
    <t>TORTELLONI POLNJENI Z BAZILIKO  IN KROMPIRJEM(2000g)</t>
  </si>
  <si>
    <t>TORTELLONI POLNJENI Z AGRUMI(2000g)</t>
  </si>
  <si>
    <t>TORT. ROČ. IZD. POL. S SIROM MONTASIO IN OREHI(2000g)</t>
  </si>
  <si>
    <t>TORT. ROČ. IZD. POL. S SIROM  TALEGGIO IN POROM(2000g)</t>
  </si>
  <si>
    <t>TORTELLONI ROČNI IZD.POLNJENI  S SIROM PROVOLA(2000g)</t>
  </si>
  <si>
    <t>TORTELLONI ROČ.IZD. POLNJENI  S KOPRIVO(2000g)</t>
  </si>
  <si>
    <t>TORTELLONI ROČ.IZD. POLNJENI S SIR.TALEGGIO IN PRŠUT(2000g)</t>
  </si>
  <si>
    <t>TORTELLONI ROČ.IZD. POLNJENI KUHANIM PRŠUTOM(2000g)</t>
  </si>
  <si>
    <t>TORTELLONI  POLNJENI Z RDEČIM RADIČEM IN TALEGGIO(2000g)</t>
  </si>
  <si>
    <t>TORT.ROČNO IZ. POL.RDEČ RADIČ IN SIROM STRACCHINO"(2000g)</t>
  </si>
  <si>
    <t>TORTELLONI  POLNJENI S  PISTACIJO(2000g)</t>
  </si>
  <si>
    <t>TORTELLONI  POLNJENI  S SIROM JAMAR(2000g)</t>
  </si>
  <si>
    <t>TORTELLONI  POLNJENI Z GAMBERETTI(2000g)</t>
  </si>
  <si>
    <t>TORTELLONI  POLNJENI Z SRNINIM RAGUJEM(2000g)</t>
  </si>
  <si>
    <t>TORTELLONI POLNJENI Z  SIROM BURRATA(2000g)</t>
  </si>
  <si>
    <t>TORTELLONI POLNJENI S ŠKAMPI IN STRACCHINO(2000g)</t>
  </si>
  <si>
    <t>TORTELLONI ROČ.IZD. POLNJENI Z GOBAMI IN KROMPIRJEM(2000g)</t>
  </si>
  <si>
    <t>TORT.ROČNO IZ. POL.RDEČ RADIČ  "ROSA ISONTINA"(2000g)</t>
  </si>
  <si>
    <t>TORTELLONI Z NADEVOM IZ RDEČIH PAPRIK(2000g)</t>
  </si>
  <si>
    <t>TORTELLONI POLNJENI S SUHIM PARADIŽNIKOM, MOCARELO(2000g)</t>
  </si>
  <si>
    <t>TORTELLONI ROČ. IZD. Z OKUSOM SIPIN. ČRN. Z LOSOSOM (2000g)</t>
  </si>
  <si>
    <t>TORT.ROČ. IZD. Z OKUS.KOROMAČ POL.STRACCHINO.OVČJI SIR (2000g)</t>
  </si>
  <si>
    <t>TORT.ROČ. IZD. Z OKUS.ŽAFRANA PONJENI S POLENOVKO(2000g)</t>
  </si>
  <si>
    <t>TORT.ROČ. IZD. OKUS ŠPINAČA PONJENI S ŠPINAČO (2000g)</t>
  </si>
  <si>
    <t>TORTELLONI OKUS ALGA POLNJENI Z AGRUMI (2000g)</t>
  </si>
  <si>
    <t>TORTELLONI ROČ.IZD. POLNJENI TEST. KOPRIV.Z BELUŠI(2000g)</t>
  </si>
  <si>
    <t>TORT.ROČ. IZD. OKUS ŠPINAČA POLNJ.GOBAMI (2000g)</t>
  </si>
  <si>
    <t>TORT.ROČ. IZD. Z OKUS.ALG PONJENI S SKUŠO(2000g)</t>
  </si>
  <si>
    <t>TORT.ROČ. IZD.OKUS.RDEČE PESE PONJENI S SKUŠO(2000g)</t>
  </si>
  <si>
    <t>TORTELLONI  Z OKUSOM BUČE POLNJENI Z BUČO(2000g)</t>
  </si>
  <si>
    <t>TORTELLONI Z OKUSOM RDEČE PESE POL.S SKUTO(2000g)</t>
  </si>
  <si>
    <t>KIFEL(2000g)</t>
  </si>
  <si>
    <t>KROKETI (2000g)</t>
  </si>
  <si>
    <t xml:space="preserve">STROZZAPRETI (500 g) </t>
  </si>
  <si>
    <t xml:space="preserve">TROFIE( 500 g) </t>
  </si>
  <si>
    <t xml:space="preserve">ORECCHIETTE (500g) </t>
  </si>
  <si>
    <t>40. SKLOP TESTENI IZDELKI SVEŽI EKSTRA KVALITETE</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</si>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</sst>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 #,##0.00\ &quot;€&quot;_-;\-* #,##0.00\ &quot;€&quot;_-;_-* &quot;-&quot;??\ &quot;€&quot;_-;_-@_-"/>
    <numFmt numFmtId="164" formatCode="#,##0.00\ &quot;€&quot;"/>
  </numFmts>
  <fonts count="26">
    <font>
      <sz val="11"/>
      <color theme="1"/>
      <name val="Calibri"/>
      <family val="2"/>
      <charset val="238"/>
      <scheme val="minor"/>
    </font>
    <font>
      <u/>
      <sz val="11"/>
      <color theme="10"/>
      <name val="Calibri"/>
      <family val="2"/>
      <charset val="238"/>
      <scheme val="minor"/>
    </font>
    <font>
      <sz val="11"/>
      <name val="Calibri"/>
      <family val="2"/>
      <charset val="238"/>
      <scheme val="minor"/>
    </font>
    <font>
      <sz val="11"/>
      <color theme="1"/>
      <name val="Calibri"/>
      <family val="2"/>
      <charset val="238"/>
      <scheme val="minor"/>
    </font>
    <font>
      <sz val="11"/>
      <color rgb="FF9C6500"/>
      <name val="Calibri"/>
      <family val="2"/>
      <charset val="238"/>
      <scheme val="minor"/>
    </font>
    <font>
      <sz val="11"/>
      <color rgb="FFFF0000"/>
      <name val="Calibri"/>
      <family val="2"/>
      <charset val="238"/>
      <scheme val="minor"/>
    </font>
    <font>
      <sz val="11"/>
      <color theme="1"/>
      <name val="Calibri"/>
      <family val="2"/>
      <scheme val="minor"/>
    </font>
    <font>
      <b/>
      <sz val="9"/>
      <name val="Arial"/>
      <family val="2"/>
      <charset val="238"/>
    </font>
    <font>
      <sz val="9"/>
      <name val="Arial"/>
      <family val="2"/>
      <charset val="238"/>
    </font>
    <font>
      <sz val="9"/>
      <color rgb="FFFF0000"/>
      <name val="Arial"/>
      <family val="2"/>
      <charset val="238"/>
    </font>
    <font>
      <b/>
      <sz val="9"/>
      <color rgb="FFFF0000"/>
      <name val="Arial"/>
      <family val="2"/>
      <charset val="238"/>
    </font>
    <font>
      <sz val="10"/>
      <color indexed="8"/>
      <name val="Arial"/>
      <charset val="1"/>
    </font>
    <font>
      <sz val="9"/>
      <color indexed="8"/>
      <name val="Arial"/>
      <family val="2"/>
      <charset val="238"/>
    </font>
    <font>
      <sz val="10"/>
      <name val="Arial"/>
      <family val="2"/>
      <charset val="238"/>
    </font>
    <font>
      <sz val="9"/>
      <color theme="1"/>
      <name val="Arial"/>
      <family val="2"/>
      <charset val="238"/>
    </font>
    <font>
      <sz val="9"/>
      <color theme="1"/>
      <name val="Calibri"/>
      <family val="2"/>
      <charset val="238"/>
      <scheme val="minor"/>
    </font>
    <font>
      <sz val="9"/>
      <color indexed="10"/>
      <name val="Arial"/>
      <family val="2"/>
      <charset val="238"/>
    </font>
    <font>
      <sz val="11"/>
      <name val="Calibri"/>
      <family val="2"/>
      <scheme val="minor"/>
    </font>
    <font>
      <sz val="14"/>
      <color rgb="FFFF0000"/>
      <name val="Calibri"/>
      <family val="2"/>
      <charset val="238"/>
      <scheme val="minor"/>
    </font>
    <font>
      <sz val="10"/>
      <color indexed="10"/>
      <name val="Calibri"/>
      <family val="2"/>
      <charset val="238"/>
    </font>
    <font>
      <sz val="9"/>
      <name val="Arial "/>
      <charset val="238"/>
    </font>
    <font>
      <sz val="11"/>
      <name val="Arial "/>
      <charset val="238"/>
    </font>
    <font>
      <sz val="11"/>
      <color theme="1"/>
      <name val="Arial "/>
      <charset val="238"/>
    </font>
    <font>
      <sz val="11"/>
      <name val="Calibri"/>
      <family val="2"/>
      <charset val="238"/>
    </font>
    <font>
      <sz val="9"/>
      <color rgb="FF000000"/>
      <name val="Arial"/>
      <family val="2"/>
      <charset val="238"/>
    </font>
    <font>
      <sz val="9"/>
      <color theme="1"/>
      <name val="Calibri"/>
      <family val="2"/>
      <charset val="238"/>
    </font>
  </fonts>
  <fills count="7">
    <fill>
      <patternFill patternType="none"/>
    </fill>
    <fill>
      <patternFill patternType="gray125"/>
    </fill>
    <fill>
      <patternFill patternType="solid">
        <fgColor rgb="FFFFFF00"/>
        <bgColor indexed="64"/>
      </patternFill>
    </fill>
    <fill>
      <patternFill patternType="solid">
        <fgColor rgb="FFFFEB9C"/>
      </patternFill>
    </fill>
    <fill>
      <patternFill patternType="solid">
        <fgColor theme="9" tint="0.59999389629810485"/>
        <bgColor indexed="64"/>
      </patternFill>
    </fill>
    <fill>
      <patternFill patternType="solid">
        <fgColor theme="0"/>
        <bgColor indexed="64"/>
      </patternFill>
    </fill>
    <fill>
      <patternFill patternType="solid">
        <fgColor indexed="9"/>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thin">
        <color indexed="64"/>
      </bottom>
      <diagonal/>
    </border>
    <border>
      <left/>
      <right style="thin">
        <color indexed="64"/>
      </right>
      <top/>
      <bottom/>
      <diagonal/>
    </border>
    <border>
      <left style="thin">
        <color indexed="64"/>
      </left>
      <right style="thin">
        <color indexed="64"/>
      </right>
      <top/>
      <bottom/>
      <diagonal/>
    </border>
  </borders>
  <cellStyleXfs count="7">
    <xf numFmtId="0" fontId="0" fillId="0" borderId="0"/>
    <xf numFmtId="0" fontId="1" fillId="0" borderId="0" applyNumberFormat="0" applyFill="0" applyBorder="0" applyAlignment="0" applyProtection="0"/>
    <xf numFmtId="0" fontId="4" fillId="3" borderId="0" applyNumberFormat="0" applyBorder="0" applyAlignment="0" applyProtection="0"/>
    <xf numFmtId="0" fontId="6" fillId="0" borderId="0"/>
    <xf numFmtId="0" fontId="11" fillId="0" borderId="0" applyNumberFormat="0" applyFont="0" applyFill="0" applyBorder="0" applyAlignment="0" applyProtection="0"/>
    <xf numFmtId="0" fontId="13" fillId="0" borderId="0"/>
    <xf numFmtId="44" fontId="3" fillId="0" borderId="0" applyFont="0" applyFill="0" applyBorder="0" applyAlignment="0" applyProtection="0"/>
  </cellStyleXfs>
  <cellXfs count="351">
    <xf numFmtId="0" fontId="0" fillId="0" borderId="0" xfId="0"/>
    <xf numFmtId="0" fontId="0" fillId="0" borderId="1" xfId="0" applyBorder="1"/>
    <xf numFmtId="0" fontId="0" fillId="0" borderId="1" xfId="0" applyFill="1" applyBorder="1"/>
    <xf numFmtId="0" fontId="1" fillId="0" borderId="0" xfId="1"/>
    <xf numFmtId="0" fontId="2" fillId="0" borderId="1" xfId="0" applyFont="1" applyBorder="1"/>
    <xf numFmtId="0" fontId="0" fillId="0" borderId="1" xfId="0" applyFont="1" applyBorder="1"/>
    <xf numFmtId="1" fontId="7" fillId="4" borderId="1" xfId="3" applyNumberFormat="1" applyFont="1" applyFill="1" applyBorder="1" applyAlignment="1" applyProtection="1">
      <alignment horizontal="center" vertical="top"/>
    </xf>
    <xf numFmtId="1" fontId="7" fillId="4" borderId="1" xfId="3" applyNumberFormat="1" applyFont="1" applyFill="1" applyBorder="1" applyAlignment="1" applyProtection="1">
      <alignment horizontal="left" wrapText="1"/>
    </xf>
    <xf numFmtId="49" fontId="7" fillId="4" borderId="1" xfId="3" applyNumberFormat="1" applyFont="1" applyFill="1" applyBorder="1" applyAlignment="1" applyProtection="1">
      <alignment horizontal="left" wrapText="1"/>
    </xf>
    <xf numFmtId="1" fontId="7" fillId="4" borderId="1" xfId="3" applyNumberFormat="1" applyFont="1" applyFill="1" applyBorder="1" applyAlignment="1" applyProtection="1">
      <alignment horizontal="center"/>
    </xf>
    <xf numFmtId="3" fontId="7" fillId="4" borderId="1" xfId="3" applyNumberFormat="1" applyFont="1" applyFill="1" applyBorder="1" applyAlignment="1" applyProtection="1">
      <alignment horizontal="center"/>
    </xf>
    <xf numFmtId="3" fontId="7" fillId="4" borderId="1" xfId="3" applyNumberFormat="1" applyFont="1" applyFill="1" applyBorder="1" applyAlignment="1" applyProtection="1">
      <alignment horizontal="center" wrapText="1"/>
    </xf>
    <xf numFmtId="0" fontId="7" fillId="4" borderId="1" xfId="3" applyFont="1" applyFill="1" applyBorder="1" applyAlignment="1">
      <alignment horizontal="center" wrapText="1"/>
    </xf>
    <xf numFmtId="1" fontId="8" fillId="0" borderId="1" xfId="3" applyNumberFormat="1" applyFont="1" applyBorder="1" applyAlignment="1" applyProtection="1">
      <alignment horizontal="center" vertical="top"/>
    </xf>
    <xf numFmtId="0" fontId="8" fillId="0" borderId="1" xfId="3" applyFont="1" applyFill="1" applyBorder="1"/>
    <xf numFmtId="49" fontId="8" fillId="0" borderId="1" xfId="3" applyNumberFormat="1" applyFont="1" applyFill="1" applyBorder="1"/>
    <xf numFmtId="0" fontId="8" fillId="0" borderId="1" xfId="3" applyFont="1" applyFill="1" applyBorder="1" applyAlignment="1">
      <alignment horizontal="center"/>
    </xf>
    <xf numFmtId="3" fontId="8" fillId="0" borderId="1" xfId="3" applyNumberFormat="1" applyFont="1" applyFill="1" applyBorder="1" applyAlignment="1">
      <alignment horizontal="center"/>
    </xf>
    <xf numFmtId="0" fontId="8" fillId="0" borderId="1" xfId="3" applyFont="1" applyBorder="1"/>
    <xf numFmtId="0" fontId="8" fillId="5" borderId="1" xfId="3" applyFont="1" applyFill="1" applyBorder="1"/>
    <xf numFmtId="49" fontId="8" fillId="5" borderId="1" xfId="3" applyNumberFormat="1" applyFont="1" applyFill="1" applyBorder="1"/>
    <xf numFmtId="0" fontId="8" fillId="5" borderId="1" xfId="3" applyFont="1" applyFill="1" applyBorder="1" applyAlignment="1">
      <alignment horizontal="center"/>
    </xf>
    <xf numFmtId="3" fontId="8" fillId="0" borderId="1" xfId="3" applyNumberFormat="1" applyFont="1" applyBorder="1" applyAlignment="1">
      <alignment horizontal="center"/>
    </xf>
    <xf numFmtId="3" fontId="8" fillId="0" borderId="2" xfId="3" applyNumberFormat="1" applyFont="1" applyFill="1" applyBorder="1" applyAlignment="1">
      <alignment horizontal="center"/>
    </xf>
    <xf numFmtId="0" fontId="8" fillId="0" borderId="2" xfId="3" applyFont="1" applyFill="1" applyBorder="1"/>
    <xf numFmtId="0" fontId="8" fillId="0" borderId="3" xfId="3" applyFont="1" applyFill="1" applyBorder="1" applyAlignment="1">
      <alignment horizontal="center"/>
    </xf>
    <xf numFmtId="3" fontId="8" fillId="0" borderId="3" xfId="3" applyNumberFormat="1" applyFont="1" applyFill="1" applyBorder="1" applyAlignment="1">
      <alignment horizontal="center"/>
    </xf>
    <xf numFmtId="3" fontId="8" fillId="0" borderId="3" xfId="3" applyNumberFormat="1" applyFont="1" applyBorder="1" applyAlignment="1" applyProtection="1">
      <alignment horizontal="center"/>
    </xf>
    <xf numFmtId="2" fontId="8" fillId="0" borderId="3" xfId="3" applyNumberFormat="1" applyFont="1" applyFill="1" applyBorder="1" applyAlignment="1" applyProtection="1">
      <alignment horizontal="center" wrapText="1"/>
    </xf>
    <xf numFmtId="2" fontId="8" fillId="0" borderId="3" xfId="3" applyNumberFormat="1" applyFont="1" applyBorder="1" applyAlignment="1" applyProtection="1">
      <alignment horizontal="center" wrapText="1"/>
    </xf>
    <xf numFmtId="2" fontId="8" fillId="0" borderId="1" xfId="3" applyNumberFormat="1" applyFont="1" applyBorder="1" applyAlignment="1" applyProtection="1">
      <alignment horizontal="center" wrapText="1"/>
    </xf>
    <xf numFmtId="3" fontId="8" fillId="0" borderId="3" xfId="3" applyNumberFormat="1" applyFont="1" applyFill="1" applyBorder="1" applyAlignment="1" applyProtection="1">
      <alignment horizontal="center"/>
    </xf>
    <xf numFmtId="2" fontId="8" fillId="0" borderId="1" xfId="3" applyNumberFormat="1" applyFont="1" applyFill="1" applyBorder="1" applyAlignment="1" applyProtection="1">
      <alignment horizontal="center" wrapText="1"/>
    </xf>
    <xf numFmtId="1" fontId="8" fillId="0" borderId="3" xfId="3" applyNumberFormat="1" applyFont="1" applyBorder="1" applyAlignment="1" applyProtection="1">
      <alignment horizontal="center" vertical="top"/>
    </xf>
    <xf numFmtId="0" fontId="8" fillId="0" borderId="3" xfId="3" applyFont="1" applyBorder="1"/>
    <xf numFmtId="0" fontId="8" fillId="0" borderId="4" xfId="3" applyFont="1" applyFill="1" applyBorder="1" applyAlignment="1">
      <alignment horizontal="center"/>
    </xf>
    <xf numFmtId="3" fontId="8" fillId="0" borderId="1" xfId="3" applyNumberFormat="1" applyFont="1" applyBorder="1" applyAlignment="1" applyProtection="1">
      <alignment horizontal="center"/>
    </xf>
    <xf numFmtId="3" fontId="8" fillId="0" borderId="1" xfId="3" applyNumberFormat="1" applyFont="1" applyFill="1" applyBorder="1" applyAlignment="1" applyProtection="1">
      <alignment horizontal="center"/>
    </xf>
    <xf numFmtId="3" fontId="8" fillId="0" borderId="1" xfId="3" applyNumberFormat="1" applyFont="1" applyFill="1" applyBorder="1" applyAlignment="1" applyProtection="1">
      <alignment horizontal="center"/>
      <protection locked="0"/>
    </xf>
    <xf numFmtId="4" fontId="7" fillId="0" borderId="1" xfId="3" applyNumberFormat="1" applyFont="1" applyFill="1" applyBorder="1" applyAlignment="1" applyProtection="1">
      <alignment horizontal="right"/>
      <protection locked="0"/>
    </xf>
    <xf numFmtId="0" fontId="8" fillId="0" borderId="1" xfId="3" applyFont="1" applyFill="1" applyBorder="1" applyAlignment="1" applyProtection="1">
      <alignment horizontal="center"/>
    </xf>
    <xf numFmtId="0" fontId="5" fillId="0" borderId="1" xfId="0" applyFont="1" applyBorder="1"/>
    <xf numFmtId="49" fontId="8" fillId="0" borderId="6" xfId="3" applyNumberFormat="1" applyFont="1" applyFill="1" applyBorder="1"/>
    <xf numFmtId="0" fontId="5" fillId="0" borderId="0" xfId="0" applyFont="1"/>
    <xf numFmtId="0" fontId="8" fillId="0" borderId="12" xfId="3" applyFont="1" applyFill="1" applyBorder="1"/>
    <xf numFmtId="1" fontId="10" fillId="4" borderId="1" xfId="3" applyNumberFormat="1" applyFont="1" applyFill="1" applyBorder="1" applyAlignment="1" applyProtection="1">
      <alignment horizontal="center" vertical="top"/>
    </xf>
    <xf numFmtId="0" fontId="8" fillId="0" borderId="1" xfId="3" applyFont="1" applyBorder="1" applyAlignment="1">
      <alignment horizontal="center"/>
    </xf>
    <xf numFmtId="0" fontId="8" fillId="0" borderId="1" xfId="3" applyFont="1" applyFill="1" applyBorder="1" applyAlignment="1"/>
    <xf numFmtId="49" fontId="8" fillId="0" borderId="1" xfId="3" applyNumberFormat="1" applyFont="1" applyFill="1" applyBorder="1" applyAlignment="1">
      <alignment horizontal="left"/>
    </xf>
    <xf numFmtId="0" fontId="9" fillId="0" borderId="1" xfId="3" applyFont="1" applyFill="1" applyBorder="1"/>
    <xf numFmtId="3" fontId="9" fillId="0" borderId="1" xfId="3" applyNumberFormat="1" applyFont="1" applyFill="1" applyBorder="1" applyAlignment="1">
      <alignment horizontal="center"/>
    </xf>
    <xf numFmtId="3" fontId="8" fillId="6" borderId="1" xfId="3" applyNumberFormat="1" applyFont="1" applyFill="1" applyBorder="1" applyAlignment="1">
      <alignment horizontal="center"/>
    </xf>
    <xf numFmtId="1" fontId="8" fillId="0" borderId="0" xfId="3" applyNumberFormat="1" applyFont="1" applyBorder="1" applyAlignment="1" applyProtection="1">
      <alignment horizontal="center" vertical="top"/>
    </xf>
    <xf numFmtId="0" fontId="8" fillId="0" borderId="0" xfId="3" applyFont="1" applyFill="1" applyBorder="1"/>
    <xf numFmtId="49" fontId="8" fillId="0" borderId="0" xfId="3" applyNumberFormat="1" applyFont="1" applyFill="1" applyBorder="1"/>
    <xf numFmtId="0" fontId="8" fillId="0" borderId="0" xfId="3" applyFont="1" applyFill="1" applyBorder="1" applyAlignment="1">
      <alignment horizontal="center"/>
    </xf>
    <xf numFmtId="3" fontId="8" fillId="0" borderId="0" xfId="3" applyNumberFormat="1" applyFont="1" applyFill="1" applyBorder="1" applyAlignment="1">
      <alignment horizontal="center"/>
    </xf>
    <xf numFmtId="2" fontId="8" fillId="0" borderId="6" xfId="3" applyNumberFormat="1" applyFont="1" applyFill="1" applyBorder="1" applyAlignment="1" applyProtection="1">
      <alignment horizontal="center" wrapText="1"/>
    </xf>
    <xf numFmtId="0" fontId="8" fillId="0" borderId="1" xfId="3" applyNumberFormat="1" applyFont="1" applyBorder="1" applyAlignment="1" applyProtection="1">
      <alignment horizontal="center" vertical="top"/>
    </xf>
    <xf numFmtId="0" fontId="8" fillId="0" borderId="1" xfId="3" applyNumberFormat="1" applyFont="1" applyFill="1" applyBorder="1" applyAlignment="1">
      <alignment shrinkToFit="1"/>
    </xf>
    <xf numFmtId="0" fontId="8" fillId="0" borderId="1" xfId="3" applyNumberFormat="1" applyFont="1" applyFill="1" applyBorder="1"/>
    <xf numFmtId="0" fontId="8" fillId="0" borderId="1" xfId="3" applyNumberFormat="1" applyFont="1" applyFill="1" applyBorder="1" applyAlignment="1">
      <alignment horizontal="center"/>
    </xf>
    <xf numFmtId="0" fontId="8" fillId="0" borderId="3" xfId="3" applyNumberFormat="1" applyFont="1" applyFill="1" applyBorder="1" applyAlignment="1">
      <alignment horizontal="center"/>
    </xf>
    <xf numFmtId="0" fontId="8" fillId="6" borderId="1" xfId="3" applyNumberFormat="1" applyFont="1" applyFill="1" applyBorder="1" applyAlignment="1">
      <alignment horizontal="center"/>
    </xf>
    <xf numFmtId="0" fontId="8" fillId="0" borderId="3" xfId="3" applyNumberFormat="1" applyFont="1" applyFill="1" applyBorder="1" applyAlignment="1" applyProtection="1">
      <alignment horizontal="right"/>
    </xf>
    <xf numFmtId="0" fontId="8" fillId="0" borderId="1" xfId="3" applyNumberFormat="1" applyFont="1" applyBorder="1" applyAlignment="1" applyProtection="1">
      <alignment horizontal="center" wrapText="1"/>
    </xf>
    <xf numFmtId="0" fontId="0" fillId="0" borderId="0" xfId="0" applyNumberFormat="1"/>
    <xf numFmtId="0" fontId="8" fillId="0" borderId="1" xfId="3" applyNumberFormat="1" applyFont="1" applyFill="1" applyBorder="1" applyAlignment="1" applyProtection="1">
      <alignment horizontal="center"/>
    </xf>
    <xf numFmtId="0" fontId="8" fillId="0" borderId="1" xfId="3" applyNumberFormat="1" applyFont="1" applyFill="1" applyBorder="1" applyAlignment="1" applyProtection="1">
      <alignment horizontal="center" wrapText="1"/>
    </xf>
    <xf numFmtId="0" fontId="12" fillId="0" borderId="1" xfId="4" applyNumberFormat="1" applyFont="1" applyBorder="1" applyAlignment="1">
      <alignment wrapText="1"/>
    </xf>
    <xf numFmtId="0" fontId="8" fillId="6" borderId="1" xfId="4" applyNumberFormat="1" applyFont="1" applyFill="1" applyBorder="1" applyAlignment="1" applyProtection="1">
      <alignment horizontal="center" wrapText="1"/>
    </xf>
    <xf numFmtId="0" fontId="8" fillId="6" borderId="1" xfId="4" applyNumberFormat="1" applyFont="1" applyFill="1" applyBorder="1" applyAlignment="1" applyProtection="1">
      <alignment horizontal="left" wrapText="1"/>
    </xf>
    <xf numFmtId="0" fontId="8" fillId="0" borderId="1" xfId="3" applyNumberFormat="1" applyFont="1" applyBorder="1" applyAlignment="1">
      <alignment horizontal="center"/>
    </xf>
    <xf numFmtId="0" fontId="0" fillId="0" borderId="1" xfId="0" applyNumberFormat="1" applyBorder="1"/>
    <xf numFmtId="49" fontId="8" fillId="0" borderId="1" xfId="3" applyNumberFormat="1" applyFont="1" applyFill="1" applyBorder="1" applyAlignment="1">
      <alignment horizontal="right"/>
    </xf>
    <xf numFmtId="49" fontId="8" fillId="0" borderId="1" xfId="3" applyNumberFormat="1" applyFont="1" applyFill="1" applyBorder="1" applyAlignment="1">
      <alignment horizontal="center"/>
    </xf>
    <xf numFmtId="49" fontId="0" fillId="0" borderId="0" xfId="0" applyNumberFormat="1" applyAlignment="1">
      <alignment horizontal="center"/>
    </xf>
    <xf numFmtId="49" fontId="7" fillId="4" borderId="1" xfId="3" applyNumberFormat="1" applyFont="1" applyFill="1" applyBorder="1" applyAlignment="1" applyProtection="1">
      <alignment horizontal="center" wrapText="1"/>
    </xf>
    <xf numFmtId="3" fontId="2" fillId="0" borderId="1" xfId="2" applyNumberFormat="1" applyFont="1" applyFill="1" applyBorder="1" applyAlignment="1" applyProtection="1">
      <alignment horizontal="center"/>
    </xf>
    <xf numFmtId="3" fontId="8" fillId="0" borderId="1" xfId="2" applyNumberFormat="1" applyFont="1" applyFill="1" applyBorder="1" applyAlignment="1" applyProtection="1">
      <alignment horizontal="center"/>
    </xf>
    <xf numFmtId="3" fontId="8" fillId="0" borderId="1" xfId="2" applyNumberFormat="1" applyFont="1" applyFill="1" applyBorder="1" applyAlignment="1" applyProtection="1">
      <alignment horizontal="center"/>
      <protection locked="0"/>
    </xf>
    <xf numFmtId="4" fontId="8" fillId="0" borderId="1" xfId="2" applyNumberFormat="1" applyFont="1" applyFill="1" applyBorder="1" applyAlignment="1" applyProtection="1">
      <alignment horizontal="center"/>
      <protection locked="0"/>
    </xf>
    <xf numFmtId="0" fontId="7" fillId="0" borderId="1" xfId="3" applyFont="1" applyFill="1" applyBorder="1" applyAlignment="1" applyProtection="1">
      <alignment horizontal="center"/>
    </xf>
    <xf numFmtId="3" fontId="2" fillId="0" borderId="1" xfId="2" applyNumberFormat="1" applyFont="1" applyFill="1" applyBorder="1" applyAlignment="1">
      <alignment horizontal="center"/>
    </xf>
    <xf numFmtId="3" fontId="8" fillId="0" borderId="1" xfId="2" applyNumberFormat="1" applyFont="1" applyFill="1" applyBorder="1" applyAlignment="1">
      <alignment horizontal="center"/>
    </xf>
    <xf numFmtId="0" fontId="8" fillId="0" borderId="1" xfId="2" applyFont="1" applyFill="1" applyBorder="1"/>
    <xf numFmtId="0" fontId="7" fillId="0" borderId="1" xfId="3" applyFont="1" applyFill="1" applyBorder="1"/>
    <xf numFmtId="0" fontId="7" fillId="0" borderId="1" xfId="3" applyFont="1" applyFill="1" applyBorder="1" applyAlignment="1">
      <alignment horizontal="center"/>
    </xf>
    <xf numFmtId="3" fontId="2" fillId="0" borderId="1" xfId="3" applyNumberFormat="1" applyFont="1" applyFill="1" applyBorder="1" applyAlignment="1">
      <alignment horizontal="center"/>
    </xf>
    <xf numFmtId="0" fontId="2" fillId="0" borderId="16" xfId="0" applyFont="1" applyBorder="1"/>
    <xf numFmtId="0" fontId="0" fillId="0" borderId="16" xfId="0" applyBorder="1"/>
    <xf numFmtId="14" fontId="7" fillId="0" borderId="1" xfId="3" applyNumberFormat="1" applyFont="1" applyFill="1" applyBorder="1" applyAlignment="1">
      <alignment horizontal="center" wrapText="1"/>
    </xf>
    <xf numFmtId="1" fontId="2" fillId="0" borderId="1" xfId="3" applyNumberFormat="1" applyFont="1" applyBorder="1" applyAlignment="1" applyProtection="1">
      <alignment horizontal="center" vertical="top"/>
    </xf>
    <xf numFmtId="49" fontId="2" fillId="0" borderId="1" xfId="3" applyNumberFormat="1" applyFont="1" applyBorder="1" applyAlignment="1" applyProtection="1">
      <alignment horizontal="right" vertical="top"/>
    </xf>
    <xf numFmtId="49" fontId="2" fillId="0" borderId="1" xfId="0" applyNumberFormat="1" applyFont="1" applyBorder="1" applyAlignment="1">
      <alignment horizontal="center"/>
    </xf>
    <xf numFmtId="49" fontId="2" fillId="0" borderId="1" xfId="0" applyNumberFormat="1" applyFont="1" applyBorder="1" applyAlignment="1">
      <alignment horizontal="right"/>
    </xf>
    <xf numFmtId="49" fontId="2" fillId="0" borderId="1" xfId="3" applyNumberFormat="1" applyFont="1" applyFill="1" applyBorder="1" applyAlignment="1" applyProtection="1">
      <alignment horizontal="right" vertical="top"/>
    </xf>
    <xf numFmtId="1" fontId="2" fillId="0" borderId="16" xfId="3" applyNumberFormat="1" applyFont="1" applyBorder="1" applyAlignment="1" applyProtection="1">
      <alignment horizontal="center" vertical="top"/>
    </xf>
    <xf numFmtId="0" fontId="2" fillId="0" borderId="0" xfId="0" applyFont="1" applyAlignment="1">
      <alignment horizontal="right"/>
    </xf>
    <xf numFmtId="49" fontId="2" fillId="0" borderId="16" xfId="0" applyNumberFormat="1" applyFont="1" applyBorder="1" applyAlignment="1">
      <alignment horizontal="center"/>
    </xf>
    <xf numFmtId="0" fontId="2" fillId="0" borderId="1" xfId="0" applyFont="1" applyBorder="1" applyAlignment="1">
      <alignment horizontal="right"/>
    </xf>
    <xf numFmtId="0" fontId="2" fillId="0" borderId="1" xfId="0" applyFont="1" applyFill="1" applyBorder="1"/>
    <xf numFmtId="0" fontId="0" fillId="0" borderId="0" xfId="0" applyAlignment="1">
      <alignment horizontal="right"/>
    </xf>
    <xf numFmtId="1" fontId="7" fillId="4" borderId="16" xfId="3" applyNumberFormat="1" applyFont="1" applyFill="1" applyBorder="1" applyAlignment="1" applyProtection="1">
      <alignment horizontal="center" vertical="top"/>
    </xf>
    <xf numFmtId="1" fontId="7" fillId="4" borderId="16" xfId="3" applyNumberFormat="1" applyFont="1" applyFill="1" applyBorder="1" applyAlignment="1" applyProtection="1">
      <alignment horizontal="right" wrapText="1"/>
    </xf>
    <xf numFmtId="1" fontId="7" fillId="4" borderId="16" xfId="3" applyNumberFormat="1" applyFont="1" applyFill="1" applyBorder="1" applyAlignment="1" applyProtection="1">
      <alignment horizontal="left" wrapText="1"/>
    </xf>
    <xf numFmtId="49" fontId="7" fillId="4" borderId="16" xfId="3" applyNumberFormat="1" applyFont="1" applyFill="1" applyBorder="1" applyAlignment="1" applyProtection="1">
      <alignment horizontal="left" wrapText="1"/>
    </xf>
    <xf numFmtId="1" fontId="7" fillId="4" borderId="16" xfId="3" applyNumberFormat="1" applyFont="1" applyFill="1" applyBorder="1" applyAlignment="1" applyProtection="1">
      <alignment horizontal="center"/>
    </xf>
    <xf numFmtId="3" fontId="7" fillId="4" borderId="16" xfId="3" applyNumberFormat="1" applyFont="1" applyFill="1" applyBorder="1" applyAlignment="1" applyProtection="1">
      <alignment horizontal="center"/>
    </xf>
    <xf numFmtId="3" fontId="7" fillId="4" borderId="16" xfId="3" applyNumberFormat="1" applyFont="1" applyFill="1" applyBorder="1" applyAlignment="1" applyProtection="1">
      <alignment horizontal="center" wrapText="1"/>
    </xf>
    <xf numFmtId="0" fontId="7" fillId="4" borderId="16" xfId="3" applyFont="1" applyFill="1" applyBorder="1" applyAlignment="1">
      <alignment horizontal="center" wrapText="1"/>
    </xf>
    <xf numFmtId="49" fontId="0" fillId="0" borderId="1" xfId="0" applyNumberFormat="1" applyFont="1" applyBorder="1" applyAlignment="1">
      <alignment horizontal="right"/>
    </xf>
    <xf numFmtId="0" fontId="0" fillId="0" borderId="0" xfId="0" applyFont="1" applyBorder="1"/>
    <xf numFmtId="49" fontId="0" fillId="0" borderId="1" xfId="0" applyNumberFormat="1" applyFont="1" applyFill="1" applyBorder="1" applyAlignment="1">
      <alignment horizontal="right"/>
    </xf>
    <xf numFmtId="0" fontId="0" fillId="0" borderId="1" xfId="0" applyFont="1" applyFill="1" applyBorder="1"/>
    <xf numFmtId="49" fontId="0" fillId="0" borderId="1" xfId="0" applyNumberFormat="1" applyFont="1" applyFill="1" applyBorder="1" applyAlignment="1">
      <alignment horizontal="right" vertical="center"/>
    </xf>
    <xf numFmtId="49" fontId="0" fillId="0" borderId="1" xfId="0" applyNumberFormat="1" applyFont="1" applyBorder="1" applyAlignment="1">
      <alignment horizontal="right" vertical="center"/>
    </xf>
    <xf numFmtId="49" fontId="2" fillId="0" borderId="1" xfId="0" applyNumberFormat="1" applyFont="1" applyFill="1" applyBorder="1" applyAlignment="1">
      <alignment horizontal="right"/>
    </xf>
    <xf numFmtId="0" fontId="0" fillId="0" borderId="1" xfId="0" applyFont="1" applyBorder="1" applyAlignment="1">
      <alignment horizontal="right"/>
    </xf>
    <xf numFmtId="0" fontId="0" fillId="0" borderId="0" xfId="0" applyNumberFormat="1" applyFont="1" applyBorder="1"/>
    <xf numFmtId="0" fontId="0" fillId="0" borderId="0" xfId="0" applyBorder="1"/>
    <xf numFmtId="49" fontId="0" fillId="0" borderId="0" xfId="0" applyNumberFormat="1" applyBorder="1" applyAlignment="1">
      <alignment horizontal="right"/>
    </xf>
    <xf numFmtId="49" fontId="0" fillId="0" borderId="0" xfId="0" applyNumberFormat="1" applyAlignment="1">
      <alignment horizontal="right"/>
    </xf>
    <xf numFmtId="0" fontId="14" fillId="0" borderId="1" xfId="0" applyFont="1" applyBorder="1"/>
    <xf numFmtId="0" fontId="14" fillId="0" borderId="0" xfId="0" applyFont="1" applyBorder="1"/>
    <xf numFmtId="0" fontId="14" fillId="0" borderId="0" xfId="0" applyFont="1"/>
    <xf numFmtId="0" fontId="14" fillId="0" borderId="6" xfId="0" applyFont="1" applyBorder="1"/>
    <xf numFmtId="0" fontId="14" fillId="0" borderId="16" xfId="0" applyFont="1" applyBorder="1"/>
    <xf numFmtId="0" fontId="15" fillId="0" borderId="0" xfId="0" applyFont="1"/>
    <xf numFmtId="0" fontId="0" fillId="0" borderId="0" xfId="0" applyFont="1"/>
    <xf numFmtId="49" fontId="0" fillId="0" borderId="0" xfId="0" applyNumberFormat="1" applyFont="1" applyBorder="1" applyAlignment="1">
      <alignment horizontal="right"/>
    </xf>
    <xf numFmtId="0" fontId="0" fillId="0" borderId="0" xfId="0"/>
    <xf numFmtId="49" fontId="0" fillId="0" borderId="0" xfId="0" applyNumberFormat="1"/>
    <xf numFmtId="49" fontId="0" fillId="0" borderId="1" xfId="0" applyNumberFormat="1" applyFont="1" applyBorder="1" applyAlignment="1">
      <alignment horizontal="center" vertical="center"/>
    </xf>
    <xf numFmtId="0" fontId="5" fillId="0" borderId="0" xfId="0" applyFont="1" applyFill="1" applyBorder="1"/>
    <xf numFmtId="0" fontId="1" fillId="0" borderId="1" xfId="1" applyBorder="1"/>
    <xf numFmtId="1" fontId="8" fillId="0" borderId="1" xfId="3" applyNumberFormat="1" applyFont="1" applyFill="1" applyBorder="1" applyAlignment="1" applyProtection="1">
      <alignment horizontal="center" vertical="top"/>
    </xf>
    <xf numFmtId="0" fontId="12" fillId="0" borderId="1" xfId="3" applyFont="1" applyFill="1" applyBorder="1" applyAlignment="1">
      <alignment horizontal="center"/>
    </xf>
    <xf numFmtId="4" fontId="8" fillId="0" borderId="1" xfId="3" applyNumberFormat="1" applyFont="1" applyFill="1" applyBorder="1" applyAlignment="1" applyProtection="1">
      <alignment horizontal="center"/>
      <protection locked="0"/>
    </xf>
    <xf numFmtId="0" fontId="8" fillId="0" borderId="1" xfId="3" applyFont="1" applyFill="1" applyBorder="1" applyProtection="1">
      <protection locked="0"/>
    </xf>
    <xf numFmtId="0" fontId="8" fillId="0" borderId="1" xfId="3" applyFont="1" applyFill="1" applyBorder="1" applyAlignment="1" applyProtection="1">
      <alignment horizontal="center"/>
      <protection locked="0"/>
    </xf>
    <xf numFmtId="0" fontId="8" fillId="0" borderId="1" xfId="3" applyFont="1" applyFill="1" applyBorder="1" applyAlignment="1">
      <alignment wrapText="1"/>
    </xf>
    <xf numFmtId="0" fontId="0" fillId="0" borderId="1" xfId="0" applyBorder="1" applyAlignment="1">
      <alignment horizontal="center"/>
    </xf>
    <xf numFmtId="0" fontId="7" fillId="0" borderId="1" xfId="3" applyFont="1" applyFill="1" applyBorder="1" applyAlignment="1">
      <alignment horizontal="center" wrapText="1"/>
    </xf>
    <xf numFmtId="0" fontId="0" fillId="0" borderId="1" xfId="0" applyBorder="1" applyAlignment="1">
      <alignment horizontal="center" wrapText="1"/>
    </xf>
    <xf numFmtId="49" fontId="9" fillId="0" borderId="1" xfId="3" applyNumberFormat="1" applyFont="1" applyFill="1" applyBorder="1" applyAlignment="1" applyProtection="1">
      <alignment horizontal="center" vertical="top"/>
    </xf>
    <xf numFmtId="0" fontId="6" fillId="0" borderId="0" xfId="3"/>
    <xf numFmtId="0" fontId="0" fillId="0" borderId="0" xfId="0" applyAlignment="1">
      <alignment horizontal="center"/>
    </xf>
    <xf numFmtId="0" fontId="14" fillId="0" borderId="1" xfId="0" applyFont="1" applyBorder="1" applyAlignment="1">
      <alignment horizontal="center"/>
    </xf>
    <xf numFmtId="0" fontId="8" fillId="0" borderId="1" xfId="0" applyFont="1" applyBorder="1" applyAlignment="1">
      <alignment wrapText="1"/>
    </xf>
    <xf numFmtId="0" fontId="8" fillId="0" borderId="1" xfId="0" applyFont="1" applyBorder="1" applyAlignment="1">
      <alignment horizontal="center"/>
    </xf>
    <xf numFmtId="0" fontId="8" fillId="0" borderId="1" xfId="0" applyFont="1" applyBorder="1"/>
    <xf numFmtId="0" fontId="9" fillId="0" borderId="0" xfId="0" applyFont="1" applyFill="1" applyBorder="1"/>
    <xf numFmtId="4" fontId="7" fillId="4" borderId="1" xfId="3" applyNumberFormat="1" applyFont="1" applyFill="1" applyBorder="1" applyAlignment="1">
      <alignment horizontal="center" wrapText="1"/>
    </xf>
    <xf numFmtId="0" fontId="8" fillId="0" borderId="1" xfId="3" applyFont="1" applyFill="1" applyBorder="1" applyAlignment="1">
      <alignment horizontal="center" vertical="center"/>
    </xf>
    <xf numFmtId="0" fontId="8" fillId="0" borderId="1" xfId="3" applyFont="1" applyBorder="1" applyProtection="1">
      <protection locked="0"/>
    </xf>
    <xf numFmtId="4" fontId="8" fillId="0" borderId="1" xfId="3" applyNumberFormat="1" applyFont="1" applyFill="1" applyBorder="1" applyAlignment="1" applyProtection="1">
      <alignment horizontal="center"/>
    </xf>
    <xf numFmtId="4" fontId="8" fillId="0" borderId="1" xfId="3" applyNumberFormat="1" applyFont="1" applyFill="1" applyBorder="1" applyAlignment="1" applyProtection="1">
      <alignment horizontal="center" wrapText="1"/>
    </xf>
    <xf numFmtId="49" fontId="7" fillId="0" borderId="1" xfId="3" applyNumberFormat="1" applyFont="1" applyFill="1" applyBorder="1"/>
    <xf numFmtId="4" fontId="8" fillId="0" borderId="6" xfId="3" applyNumberFormat="1" applyFont="1" applyFill="1" applyBorder="1"/>
    <xf numFmtId="4" fontId="8" fillId="0" borderId="1" xfId="3" applyNumberFormat="1" applyFont="1" applyFill="1" applyBorder="1"/>
    <xf numFmtId="4" fontId="8" fillId="0" borderId="12" xfId="3" applyNumberFormat="1" applyFont="1" applyFill="1" applyBorder="1"/>
    <xf numFmtId="3" fontId="8" fillId="0" borderId="3" xfId="0" applyNumberFormat="1" applyFont="1" applyBorder="1" applyAlignment="1">
      <alignment horizontal="left"/>
    </xf>
    <xf numFmtId="4" fontId="0" fillId="0" borderId="1" xfId="0" applyNumberFormat="1" applyBorder="1"/>
    <xf numFmtId="1" fontId="9" fillId="0" borderId="1" xfId="3" applyNumberFormat="1" applyFont="1" applyFill="1" applyBorder="1" applyAlignment="1" applyProtection="1">
      <alignment horizontal="center" vertical="top"/>
    </xf>
    <xf numFmtId="4" fontId="7" fillId="0" borderId="1" xfId="3" applyNumberFormat="1" applyFont="1" applyFill="1" applyBorder="1" applyAlignment="1">
      <alignment horizontal="center" wrapText="1"/>
    </xf>
    <xf numFmtId="49" fontId="8" fillId="0" borderId="23" xfId="3" applyNumberFormat="1" applyFont="1" applyFill="1" applyBorder="1"/>
    <xf numFmtId="0" fontId="7" fillId="0" borderId="0" xfId="3" applyFont="1" applyFill="1" applyBorder="1"/>
    <xf numFmtId="0" fontId="8" fillId="0" borderId="24" xfId="3" applyFont="1" applyFill="1" applyBorder="1"/>
    <xf numFmtId="4" fontId="8" fillId="0" borderId="0" xfId="3" applyNumberFormat="1" applyFont="1" applyFill="1" applyBorder="1"/>
    <xf numFmtId="0" fontId="8" fillId="0" borderId="1" xfId="3" applyFont="1" applyFill="1" applyBorder="1" applyAlignment="1">
      <alignment vertical="top" wrapText="1"/>
    </xf>
    <xf numFmtId="0" fontId="9" fillId="0" borderId="0" xfId="3" applyFont="1" applyFill="1" applyBorder="1"/>
    <xf numFmtId="3" fontId="8" fillId="0" borderId="1" xfId="0" applyNumberFormat="1" applyFont="1" applyBorder="1" applyAlignment="1">
      <alignment horizontal="left" vertical="center"/>
    </xf>
    <xf numFmtId="4" fontId="8" fillId="0" borderId="1" xfId="3" applyNumberFormat="1" applyFont="1" applyBorder="1" applyAlignment="1">
      <alignment horizontal="center"/>
    </xf>
    <xf numFmtId="4" fontId="7" fillId="0" borderId="1" xfId="3" applyNumberFormat="1" applyFont="1" applyFill="1" applyBorder="1" applyAlignment="1" applyProtection="1">
      <alignment horizontal="center" wrapText="1"/>
    </xf>
    <xf numFmtId="0" fontId="9" fillId="0" borderId="1" xfId="3" applyFont="1" applyFill="1" applyBorder="1" applyAlignment="1">
      <alignment horizontal="center" vertical="center"/>
    </xf>
    <xf numFmtId="3" fontId="9" fillId="0" borderId="1" xfId="0" applyNumberFormat="1" applyFont="1" applyBorder="1" applyAlignment="1">
      <alignment horizontal="left" vertical="center"/>
    </xf>
    <xf numFmtId="164" fontId="8" fillId="0" borderId="6" xfId="3" applyNumberFormat="1" applyFont="1" applyFill="1" applyBorder="1"/>
    <xf numFmtId="164" fontId="8" fillId="0" borderId="1" xfId="3" applyNumberFormat="1" applyFont="1" applyBorder="1"/>
    <xf numFmtId="164" fontId="0" fillId="0" borderId="1" xfId="0" applyNumberFormat="1" applyBorder="1"/>
    <xf numFmtId="1" fontId="8" fillId="0" borderId="1" xfId="3" applyNumberFormat="1" applyFont="1" applyFill="1" applyBorder="1" applyAlignment="1" applyProtection="1">
      <alignment horizontal="left" wrapText="1"/>
    </xf>
    <xf numFmtId="49" fontId="8" fillId="0" borderId="3" xfId="3" applyNumberFormat="1" applyFont="1" applyFill="1" applyBorder="1" applyAlignment="1" applyProtection="1">
      <alignment horizontal="left" wrapText="1"/>
    </xf>
    <xf numFmtId="1" fontId="8" fillId="0" borderId="1" xfId="3" applyNumberFormat="1" applyFont="1" applyFill="1" applyBorder="1" applyAlignment="1" applyProtection="1">
      <alignment horizontal="center"/>
    </xf>
    <xf numFmtId="3" fontId="8" fillId="0" borderId="1" xfId="3" applyNumberFormat="1" applyFont="1" applyFill="1" applyBorder="1" applyAlignment="1" applyProtection="1">
      <alignment horizontal="center" wrapText="1"/>
    </xf>
    <xf numFmtId="3" fontId="8" fillId="0" borderId="3" xfId="3" applyNumberFormat="1" applyFont="1" applyFill="1" applyBorder="1" applyAlignment="1" applyProtection="1">
      <alignment horizontal="center" wrapText="1"/>
    </xf>
    <xf numFmtId="4" fontId="8" fillId="0" borderId="3" xfId="3" applyNumberFormat="1" applyFont="1" applyFill="1" applyBorder="1" applyAlignment="1" applyProtection="1">
      <alignment horizontal="center"/>
    </xf>
    <xf numFmtId="49" fontId="8" fillId="0" borderId="3" xfId="3" applyNumberFormat="1" applyFont="1" applyFill="1" applyBorder="1"/>
    <xf numFmtId="0" fontId="8" fillId="0" borderId="0" xfId="3" applyFont="1" applyFill="1"/>
    <xf numFmtId="0" fontId="8" fillId="0" borderId="0" xfId="3" applyFont="1" applyFill="1" applyBorder="1" applyProtection="1">
      <protection locked="0"/>
    </xf>
    <xf numFmtId="1" fontId="8" fillId="0" borderId="0" xfId="3" applyNumberFormat="1" applyFont="1" applyFill="1" applyBorder="1" applyAlignment="1" applyProtection="1">
      <alignment horizontal="center"/>
    </xf>
    <xf numFmtId="164" fontId="8" fillId="0" borderId="20" xfId="3" applyNumberFormat="1" applyFont="1" applyFill="1" applyBorder="1"/>
    <xf numFmtId="164" fontId="8" fillId="0" borderId="1" xfId="3" applyNumberFormat="1" applyFont="1" applyFill="1" applyBorder="1"/>
    <xf numFmtId="164" fontId="8" fillId="0" borderId="12" xfId="3" applyNumberFormat="1" applyFont="1" applyFill="1" applyBorder="1"/>
    <xf numFmtId="4" fontId="8" fillId="0" borderId="3" xfId="3" applyNumberFormat="1" applyFont="1" applyFill="1" applyBorder="1" applyAlignment="1" applyProtection="1">
      <alignment horizontal="center" wrapText="1"/>
    </xf>
    <xf numFmtId="4" fontId="8" fillId="0" borderId="20" xfId="3" applyNumberFormat="1" applyFont="1" applyFill="1" applyBorder="1"/>
    <xf numFmtId="3" fontId="9" fillId="0" borderId="1" xfId="3" applyNumberFormat="1" applyFont="1" applyFill="1" applyBorder="1" applyAlignment="1" applyProtection="1">
      <alignment horizontal="center"/>
    </xf>
    <xf numFmtId="2" fontId="9" fillId="0" borderId="1" xfId="3" applyNumberFormat="1" applyFont="1" applyFill="1" applyBorder="1" applyAlignment="1" applyProtection="1">
      <alignment horizontal="center" wrapText="1"/>
    </xf>
    <xf numFmtId="2" fontId="9" fillId="0" borderId="1" xfId="3" applyNumberFormat="1" applyFont="1" applyBorder="1" applyAlignment="1" applyProtection="1">
      <alignment horizontal="center" wrapText="1"/>
    </xf>
    <xf numFmtId="2" fontId="8" fillId="0" borderId="1" xfId="3" applyNumberFormat="1" applyFont="1" applyFill="1" applyBorder="1" applyAlignment="1" applyProtection="1">
      <alignment horizontal="center" vertical="center" wrapText="1"/>
    </xf>
    <xf numFmtId="4" fontId="8" fillId="0" borderId="1" xfId="3" applyNumberFormat="1" applyFont="1" applyFill="1" applyBorder="1" applyAlignment="1" applyProtection="1">
      <alignment horizontal="center" vertical="center"/>
      <protection locked="0"/>
    </xf>
    <xf numFmtId="0" fontId="8" fillId="2" borderId="1" xfId="3" applyFont="1" applyFill="1" applyBorder="1"/>
    <xf numFmtId="0" fontId="8" fillId="0" borderId="0" xfId="3" applyFont="1" applyFill="1" applyBorder="1" applyAlignment="1" applyProtection="1">
      <alignment horizontal="center"/>
    </xf>
    <xf numFmtId="0" fontId="9" fillId="0" borderId="0" xfId="3" applyFont="1" applyFill="1" applyBorder="1" applyAlignment="1">
      <alignment horizontal="left"/>
    </xf>
    <xf numFmtId="0" fontId="7" fillId="0" borderId="0" xfId="3" applyFont="1" applyFill="1" applyBorder="1" applyAlignment="1">
      <alignment horizontal="left"/>
    </xf>
    <xf numFmtId="0" fontId="7" fillId="0" borderId="0" xfId="3" applyFont="1" applyFill="1" applyBorder="1" applyAlignment="1">
      <alignment horizontal="center"/>
    </xf>
    <xf numFmtId="49" fontId="8" fillId="0" borderId="21" xfId="3" applyNumberFormat="1" applyFont="1" applyFill="1" applyBorder="1"/>
    <xf numFmtId="49" fontId="8" fillId="0" borderId="22" xfId="3" applyNumberFormat="1" applyFont="1" applyFill="1" applyBorder="1"/>
    <xf numFmtId="3" fontId="16" fillId="0" borderId="1" xfId="3" applyNumberFormat="1" applyFont="1" applyBorder="1" applyAlignment="1">
      <alignment horizontal="center"/>
    </xf>
    <xf numFmtId="3" fontId="16" fillId="0" borderId="3" xfId="3" applyNumberFormat="1" applyFont="1" applyBorder="1" applyAlignment="1">
      <alignment horizontal="center"/>
    </xf>
    <xf numFmtId="3" fontId="8" fillId="0" borderId="3" xfId="3" applyNumberFormat="1" applyFont="1" applyBorder="1" applyAlignment="1">
      <alignment horizontal="center"/>
    </xf>
    <xf numFmtId="1" fontId="8" fillId="0" borderId="0" xfId="3" applyNumberFormat="1" applyFont="1" applyFill="1" applyBorder="1" applyAlignment="1" applyProtection="1">
      <alignment horizontal="center" vertical="top"/>
    </xf>
    <xf numFmtId="49" fontId="8" fillId="0" borderId="20" xfId="3" applyNumberFormat="1" applyFont="1" applyFill="1" applyBorder="1"/>
    <xf numFmtId="3" fontId="8" fillId="0" borderId="0" xfId="3" applyNumberFormat="1" applyFont="1" applyFill="1" applyBorder="1" applyAlignment="1" applyProtection="1">
      <alignment horizontal="center"/>
    </xf>
    <xf numFmtId="2" fontId="8" fillId="0" borderId="0" xfId="3" applyNumberFormat="1" applyFont="1" applyFill="1" applyBorder="1" applyAlignment="1" applyProtection="1">
      <alignment horizontal="center" wrapText="1"/>
    </xf>
    <xf numFmtId="2" fontId="8" fillId="0" borderId="26" xfId="3" applyNumberFormat="1" applyFont="1" applyFill="1" applyBorder="1" applyAlignment="1" applyProtection="1">
      <alignment horizontal="center" wrapText="1"/>
    </xf>
    <xf numFmtId="3" fontId="8" fillId="0" borderId="1" xfId="3" applyNumberFormat="1" applyFont="1" applyBorder="1" applyAlignment="1" applyProtection="1">
      <alignment horizontal="center"/>
      <protection locked="0"/>
    </xf>
    <xf numFmtId="0" fontId="8" fillId="0" borderId="1" xfId="3" applyFont="1" applyBorder="1" applyAlignment="1" applyProtection="1">
      <alignment horizontal="center"/>
      <protection locked="0"/>
    </xf>
    <xf numFmtId="49" fontId="9" fillId="0" borderId="0" xfId="3" applyNumberFormat="1" applyFont="1" applyFill="1" applyBorder="1"/>
    <xf numFmtId="0" fontId="9" fillId="0" borderId="0" xfId="3" applyFont="1" applyFill="1" applyBorder="1" applyAlignment="1">
      <alignment horizontal="center"/>
    </xf>
    <xf numFmtId="3" fontId="8" fillId="0" borderId="0" xfId="3" applyNumberFormat="1" applyFont="1" applyBorder="1" applyAlignment="1" applyProtection="1">
      <alignment horizontal="center"/>
    </xf>
    <xf numFmtId="0" fontId="6" fillId="0" borderId="1" xfId="3" applyBorder="1"/>
    <xf numFmtId="0" fontId="6" fillId="0" borderId="1" xfId="3" applyBorder="1" applyAlignment="1">
      <alignment horizontal="center"/>
    </xf>
    <xf numFmtId="0" fontId="8" fillId="0" borderId="1" xfId="3" applyFont="1" applyBorder="1" applyAlignment="1" applyProtection="1">
      <alignment horizontal="center"/>
    </xf>
    <xf numFmtId="0" fontId="17" fillId="0" borderId="1" xfId="3" applyFont="1" applyBorder="1"/>
    <xf numFmtId="0" fontId="17" fillId="0" borderId="0" xfId="3" applyFont="1" applyBorder="1"/>
    <xf numFmtId="0" fontId="8" fillId="0" borderId="1" xfId="3" applyFont="1" applyFill="1" applyBorder="1" applyAlignment="1">
      <alignment horizontal="left"/>
    </xf>
    <xf numFmtId="49" fontId="8" fillId="0" borderId="1" xfId="3" applyNumberFormat="1" applyFont="1" applyFill="1" applyBorder="1" applyAlignment="1" applyProtection="1">
      <alignment horizontal="left" wrapText="1"/>
    </xf>
    <xf numFmtId="0" fontId="7" fillId="2" borderId="0" xfId="3" applyFont="1" applyFill="1" applyBorder="1" applyAlignment="1">
      <alignment horizontal="left"/>
    </xf>
    <xf numFmtId="0" fontId="18" fillId="0" borderId="0" xfId="0" applyFont="1"/>
    <xf numFmtId="0" fontId="5" fillId="0" borderId="0" xfId="0" applyFont="1" applyAlignment="1">
      <alignment vertical="center"/>
    </xf>
    <xf numFmtId="0" fontId="0" fillId="0" borderId="0" xfId="0" applyAlignment="1">
      <alignment vertical="center"/>
    </xf>
    <xf numFmtId="0" fontId="8" fillId="0" borderId="27" xfId="3" applyFont="1" applyFill="1" applyBorder="1"/>
    <xf numFmtId="16" fontId="0" fillId="0" borderId="0" xfId="0" applyNumberFormat="1"/>
    <xf numFmtId="0" fontId="8" fillId="0" borderId="27" xfId="3" applyFont="1" applyFill="1" applyBorder="1" applyAlignment="1">
      <alignment horizontal="center"/>
    </xf>
    <xf numFmtId="2" fontId="8" fillId="0" borderId="25" xfId="3" applyNumberFormat="1" applyFont="1" applyFill="1" applyBorder="1" applyAlignment="1" applyProtection="1">
      <alignment horizontal="center" wrapText="1"/>
    </xf>
    <xf numFmtId="4" fontId="8" fillId="0" borderId="1" xfId="3" applyNumberFormat="1" applyFont="1" applyFill="1" applyBorder="1" applyProtection="1"/>
    <xf numFmtId="1" fontId="8" fillId="2" borderId="1" xfId="3" applyNumberFormat="1" applyFont="1" applyFill="1" applyBorder="1" applyAlignment="1" applyProtection="1">
      <alignment horizontal="center" vertical="top"/>
    </xf>
    <xf numFmtId="49" fontId="8" fillId="2" borderId="1" xfId="3" applyNumberFormat="1" applyFont="1" applyFill="1" applyBorder="1"/>
    <xf numFmtId="0" fontId="8" fillId="2" borderId="1" xfId="3" applyFont="1" applyFill="1" applyBorder="1" applyAlignment="1">
      <alignment horizontal="center"/>
    </xf>
    <xf numFmtId="3" fontId="8" fillId="2" borderId="1" xfId="3" applyNumberFormat="1" applyFont="1" applyFill="1" applyBorder="1" applyAlignment="1">
      <alignment horizontal="center"/>
    </xf>
    <xf numFmtId="0" fontId="17" fillId="0" borderId="1" xfId="3" applyFont="1" applyFill="1" applyBorder="1"/>
    <xf numFmtId="0" fontId="0" fillId="0" borderId="0" xfId="0" applyAlignment="1"/>
    <xf numFmtId="0" fontId="0" fillId="0" borderId="0" xfId="0" applyFill="1" applyBorder="1"/>
    <xf numFmtId="0" fontId="0" fillId="0" borderId="0" xfId="0" applyFill="1" applyBorder="1" applyAlignment="1"/>
    <xf numFmtId="16" fontId="0" fillId="0" borderId="1" xfId="0" applyNumberFormat="1" applyBorder="1"/>
    <xf numFmtId="3" fontId="7" fillId="4" borderId="1" xfId="3" applyNumberFormat="1" applyFont="1" applyFill="1" applyBorder="1" applyAlignment="1" applyProtection="1">
      <alignment horizontal="left" wrapText="1"/>
    </xf>
    <xf numFmtId="3" fontId="8" fillId="0" borderId="1" xfId="3" applyNumberFormat="1" applyFont="1" applyFill="1" applyBorder="1" applyAlignment="1">
      <alignment horizontal="left" wrapText="1"/>
    </xf>
    <xf numFmtId="3" fontId="8" fillId="0" borderId="1" xfId="3" applyNumberFormat="1" applyFont="1" applyFill="1" applyBorder="1" applyAlignment="1">
      <alignment horizontal="left"/>
    </xf>
    <xf numFmtId="49" fontId="8" fillId="0" borderId="1" xfId="3" applyNumberFormat="1" applyFont="1" applyFill="1" applyBorder="1" applyAlignment="1">
      <alignment horizontal="left" wrapText="1"/>
    </xf>
    <xf numFmtId="49" fontId="8" fillId="0" borderId="6" xfId="3" applyNumberFormat="1" applyFont="1" applyFill="1" applyBorder="1" applyAlignment="1">
      <alignment horizontal="right"/>
    </xf>
    <xf numFmtId="0" fontId="0" fillId="0" borderId="1" xfId="0" applyNumberFormat="1" applyFont="1" applyBorder="1" applyAlignment="1">
      <alignment horizontal="right"/>
    </xf>
    <xf numFmtId="0" fontId="0" fillId="0" borderId="1" xfId="0" applyNumberFormat="1" applyFont="1" applyBorder="1"/>
    <xf numFmtId="49" fontId="8" fillId="0" borderId="2" xfId="3" applyNumberFormat="1" applyFont="1" applyFill="1" applyBorder="1" applyAlignment="1">
      <alignment horizontal="right"/>
    </xf>
    <xf numFmtId="0" fontId="0" fillId="0" borderId="6" xfId="0" applyBorder="1"/>
    <xf numFmtId="0" fontId="14" fillId="0" borderId="3" xfId="0" applyFont="1" applyBorder="1"/>
    <xf numFmtId="0" fontId="14" fillId="0" borderId="2" xfId="0" applyFont="1" applyBorder="1"/>
    <xf numFmtId="0" fontId="14" fillId="0" borderId="1" xfId="0" applyFont="1" applyBorder="1" applyAlignment="1"/>
    <xf numFmtId="49" fontId="0" fillId="0" borderId="0" xfId="0" applyNumberFormat="1" applyFont="1" applyBorder="1" applyAlignment="1">
      <alignment horizontal="center" vertical="center"/>
    </xf>
    <xf numFmtId="0" fontId="18" fillId="0" borderId="0" xfId="0" applyFont="1" applyBorder="1"/>
    <xf numFmtId="49" fontId="8" fillId="0" borderId="0" xfId="3" applyNumberFormat="1" applyFont="1" applyFill="1" applyBorder="1" applyAlignment="1">
      <alignment horizontal="right"/>
    </xf>
    <xf numFmtId="0" fontId="0" fillId="0" borderId="1" xfId="0" applyFont="1" applyBorder="1" applyAlignment="1">
      <alignment horizontal="left"/>
    </xf>
    <xf numFmtId="49" fontId="0" fillId="0" borderId="1" xfId="0" applyNumberFormat="1" applyFont="1" applyBorder="1"/>
    <xf numFmtId="0" fontId="0" fillId="0" borderId="1" xfId="0" applyNumberFormat="1" applyFont="1" applyBorder="1" applyAlignment="1">
      <alignment horizontal="left"/>
    </xf>
    <xf numFmtId="0" fontId="0" fillId="0" borderId="1" xfId="0" applyNumberFormat="1" applyFont="1" applyFill="1" applyBorder="1"/>
    <xf numFmtId="0" fontId="0" fillId="0" borderId="1" xfId="0" applyNumberFormat="1" applyFont="1" applyFill="1" applyBorder="1" applyAlignment="1">
      <alignment horizontal="left"/>
    </xf>
    <xf numFmtId="49" fontId="0" fillId="0" borderId="0" xfId="0" applyNumberFormat="1" applyFont="1" applyBorder="1"/>
    <xf numFmtId="0" fontId="1" fillId="0" borderId="1" xfId="1" applyFill="1" applyBorder="1"/>
    <xf numFmtId="0" fontId="2" fillId="0" borderId="1" xfId="0" applyFont="1" applyBorder="1" applyAlignment="1">
      <alignment vertical="center"/>
    </xf>
    <xf numFmtId="0" fontId="0" fillId="0" borderId="1" xfId="0" applyBorder="1" applyAlignment="1">
      <alignment vertical="center"/>
    </xf>
    <xf numFmtId="49" fontId="14" fillId="0" borderId="1" xfId="0" applyNumberFormat="1" applyFont="1" applyBorder="1"/>
    <xf numFmtId="0" fontId="8" fillId="0" borderId="1" xfId="0" applyFont="1" applyBorder="1" applyAlignment="1">
      <alignment vertical="center"/>
    </xf>
    <xf numFmtId="1" fontId="8" fillId="0" borderId="16" xfId="3" applyNumberFormat="1" applyFont="1" applyFill="1" applyBorder="1" applyAlignment="1" applyProtection="1">
      <alignment horizontal="center" vertical="top"/>
    </xf>
    <xf numFmtId="0" fontId="8" fillId="0" borderId="16" xfId="3" applyFont="1" applyFill="1" applyBorder="1"/>
    <xf numFmtId="0" fontId="8" fillId="0" borderId="16" xfId="3" applyFont="1" applyFill="1" applyBorder="1" applyAlignment="1">
      <alignment horizontal="center"/>
    </xf>
    <xf numFmtId="0" fontId="8" fillId="0" borderId="16" xfId="0" applyFont="1" applyBorder="1"/>
    <xf numFmtId="0" fontId="8" fillId="0" borderId="1" xfId="3" applyFont="1" applyFill="1" applyBorder="1" applyAlignment="1">
      <alignment horizontal="left" vertical="top" wrapText="1"/>
    </xf>
    <xf numFmtId="1" fontId="20" fillId="0" borderId="1" xfId="3" applyNumberFormat="1" applyFont="1" applyBorder="1" applyAlignment="1" applyProtection="1">
      <alignment horizontal="center" vertical="top"/>
    </xf>
    <xf numFmtId="0" fontId="20" fillId="0" borderId="1" xfId="3" applyFont="1" applyBorder="1"/>
    <xf numFmtId="49" fontId="20" fillId="0" borderId="1" xfId="3" applyNumberFormat="1" applyFont="1" applyFill="1" applyBorder="1" applyAlignment="1">
      <alignment horizontal="left"/>
    </xf>
    <xf numFmtId="0" fontId="20" fillId="0" borderId="1" xfId="3" applyFont="1" applyFill="1" applyBorder="1" applyAlignment="1">
      <alignment horizontal="center"/>
    </xf>
    <xf numFmtId="3" fontId="20" fillId="0" borderId="1" xfId="3" applyNumberFormat="1" applyFont="1" applyFill="1" applyBorder="1" applyAlignment="1">
      <alignment horizontal="center"/>
    </xf>
    <xf numFmtId="49" fontId="20" fillId="0" borderId="1" xfId="3" applyNumberFormat="1" applyFont="1" applyFill="1" applyBorder="1"/>
    <xf numFmtId="0" fontId="20" fillId="0" borderId="1" xfId="3" applyFont="1" applyFill="1" applyBorder="1"/>
    <xf numFmtId="0" fontId="20" fillId="0" borderId="1" xfId="0" applyFont="1" applyBorder="1"/>
    <xf numFmtId="0" fontId="21" fillId="0" borderId="1" xfId="0" applyFont="1" applyBorder="1"/>
    <xf numFmtId="0" fontId="22" fillId="0" borderId="1" xfId="0" applyFont="1" applyBorder="1"/>
    <xf numFmtId="0" fontId="20" fillId="0" borderId="1" xfId="0" applyFont="1" applyBorder="1" applyAlignment="1">
      <alignment horizontal="center"/>
    </xf>
    <xf numFmtId="3" fontId="20" fillId="0" borderId="1" xfId="0" applyNumberFormat="1" applyFont="1" applyBorder="1" applyAlignment="1">
      <alignment horizontal="center"/>
    </xf>
    <xf numFmtId="49" fontId="8" fillId="0" borderId="1" xfId="0" applyNumberFormat="1" applyFont="1" applyBorder="1"/>
    <xf numFmtId="0" fontId="2" fillId="0" borderId="1" xfId="0" applyFont="1" applyBorder="1" applyAlignment="1">
      <alignment horizontal="right" vertical="center"/>
    </xf>
    <xf numFmtId="49" fontId="0" fillId="0" borderId="1" xfId="0" applyNumberFormat="1" applyBorder="1"/>
    <xf numFmtId="49" fontId="2" fillId="0" borderId="1" xfId="0" applyNumberFormat="1" applyFont="1" applyBorder="1"/>
    <xf numFmtId="16" fontId="2" fillId="0" borderId="1" xfId="0" applyNumberFormat="1" applyFont="1" applyBorder="1"/>
    <xf numFmtId="0" fontId="8" fillId="0" borderId="1" xfId="0" applyFont="1" applyBorder="1" applyAlignment="1">
      <alignment horizontal="right" vertical="center"/>
    </xf>
    <xf numFmtId="0" fontId="8" fillId="0" borderId="1" xfId="0" applyFont="1" applyFill="1" applyBorder="1" applyAlignment="1">
      <alignment horizontal="right" vertical="center"/>
    </xf>
    <xf numFmtId="0" fontId="5" fillId="0" borderId="0" xfId="0" applyFont="1" applyBorder="1" applyAlignment="1">
      <alignment vertical="center"/>
    </xf>
    <xf numFmtId="0" fontId="23" fillId="0" borderId="1" xfId="0" applyNumberFormat="1" applyFont="1" applyBorder="1"/>
    <xf numFmtId="0" fontId="24" fillId="0" borderId="1" xfId="0" applyFont="1" applyBorder="1"/>
    <xf numFmtId="0" fontId="25" fillId="0" borderId="1" xfId="0" applyFont="1" applyBorder="1"/>
    <xf numFmtId="0" fontId="8" fillId="0" borderId="1" xfId="0" applyFont="1" applyFill="1" applyBorder="1"/>
    <xf numFmtId="0" fontId="8" fillId="0" borderId="1" xfId="0" applyNumberFormat="1" applyFont="1" applyFill="1" applyBorder="1"/>
    <xf numFmtId="0" fontId="8" fillId="0" borderId="1" xfId="0" applyNumberFormat="1" applyFont="1" applyFill="1" applyBorder="1" applyAlignment="1">
      <alignment horizontal="right"/>
    </xf>
    <xf numFmtId="49" fontId="8" fillId="0" borderId="1" xfId="0" applyNumberFormat="1" applyFont="1" applyFill="1" applyBorder="1" applyAlignment="1">
      <alignment horizontal="right" vertical="center"/>
    </xf>
    <xf numFmtId="0" fontId="8" fillId="0" borderId="1" xfId="0" applyFont="1" applyFill="1" applyBorder="1" applyAlignment="1">
      <alignment horizontal="right"/>
    </xf>
    <xf numFmtId="3" fontId="8" fillId="0" borderId="1" xfId="0" applyNumberFormat="1" applyFont="1" applyBorder="1" applyAlignment="1">
      <alignment horizontal="center"/>
    </xf>
    <xf numFmtId="0" fontId="7" fillId="0" borderId="5" xfId="3" applyFont="1" applyFill="1" applyBorder="1" applyAlignment="1">
      <alignment horizontal="center" wrapText="1"/>
    </xf>
    <xf numFmtId="0" fontId="7" fillId="0" borderId="6" xfId="3" applyFont="1" applyFill="1" applyBorder="1" applyAlignment="1">
      <alignment horizontal="center" wrapText="1"/>
    </xf>
    <xf numFmtId="0" fontId="7" fillId="0" borderId="7" xfId="3" applyFont="1" applyFill="1" applyBorder="1" applyAlignment="1">
      <alignment horizontal="center" wrapText="1"/>
    </xf>
    <xf numFmtId="0" fontId="7" fillId="0" borderId="8" xfId="3" applyFont="1" applyFill="1" applyBorder="1" applyAlignment="1">
      <alignment horizontal="center" wrapText="1"/>
    </xf>
    <xf numFmtId="0" fontId="7" fillId="0" borderId="2" xfId="3" applyFont="1" applyFill="1" applyBorder="1" applyAlignment="1">
      <alignment horizontal="center" wrapText="1"/>
    </xf>
    <xf numFmtId="0" fontId="7" fillId="0" borderId="9" xfId="3" applyFont="1" applyFill="1" applyBorder="1" applyAlignment="1">
      <alignment horizontal="center" wrapText="1"/>
    </xf>
    <xf numFmtId="0" fontId="7" fillId="0" borderId="10" xfId="3" applyFont="1" applyFill="1" applyBorder="1" applyAlignment="1">
      <alignment horizontal="center" wrapText="1"/>
    </xf>
    <xf numFmtId="0" fontId="7" fillId="0" borderId="11" xfId="3" applyFont="1" applyFill="1" applyBorder="1" applyAlignment="1">
      <alignment horizontal="center" wrapText="1"/>
    </xf>
    <xf numFmtId="0" fontId="7" fillId="0" borderId="13" xfId="3" applyFont="1" applyFill="1" applyBorder="1" applyAlignment="1">
      <alignment horizontal="center" wrapText="1"/>
    </xf>
    <xf numFmtId="0" fontId="7" fillId="0" borderId="1" xfId="3" applyFont="1" applyFill="1" applyBorder="1" applyAlignment="1">
      <alignment horizontal="center" wrapText="1"/>
    </xf>
    <xf numFmtId="0" fontId="7" fillId="0" borderId="14" xfId="3" applyFont="1" applyFill="1" applyBorder="1" applyAlignment="1">
      <alignment horizontal="center" wrapText="1"/>
    </xf>
    <xf numFmtId="0" fontId="7" fillId="0" borderId="12" xfId="3" applyFont="1" applyFill="1" applyBorder="1" applyAlignment="1">
      <alignment horizontal="center" wrapText="1"/>
    </xf>
    <xf numFmtId="0" fontId="7" fillId="0" borderId="17" xfId="3" applyFont="1" applyFill="1" applyBorder="1" applyAlignment="1">
      <alignment horizontal="center" wrapText="1"/>
    </xf>
    <xf numFmtId="0" fontId="7" fillId="0" borderId="18" xfId="3" applyFont="1" applyFill="1" applyBorder="1" applyAlignment="1">
      <alignment horizontal="center" wrapText="1"/>
    </xf>
    <xf numFmtId="0" fontId="7" fillId="0" borderId="15" xfId="3" applyFont="1" applyFill="1" applyBorder="1" applyAlignment="1">
      <alignment horizontal="center" wrapText="1"/>
    </xf>
    <xf numFmtId="0" fontId="0" fillId="0" borderId="1" xfId="0" applyBorder="1" applyAlignment="1">
      <alignment horizontal="center" wrapText="1"/>
    </xf>
    <xf numFmtId="0" fontId="7" fillId="0" borderId="25" xfId="3" applyFont="1" applyFill="1" applyBorder="1" applyAlignment="1">
      <alignment horizontal="center" wrapText="1"/>
    </xf>
    <xf numFmtId="0" fontId="0" fillId="0" borderId="18" xfId="0" applyBorder="1" applyAlignment="1">
      <alignment horizontal="center" wrapText="1"/>
    </xf>
    <xf numFmtId="0" fontId="0" fillId="0" borderId="15" xfId="0" applyBorder="1" applyAlignment="1">
      <alignment horizontal="center" wrapText="1"/>
    </xf>
    <xf numFmtId="0" fontId="7" fillId="0" borderId="3" xfId="3" applyFont="1" applyFill="1" applyBorder="1" applyAlignment="1">
      <alignment horizontal="center" wrapText="1"/>
    </xf>
    <xf numFmtId="0" fontId="7" fillId="0" borderId="17" xfId="3" applyFont="1" applyFill="1" applyBorder="1" applyAlignment="1">
      <alignment horizontal="center"/>
    </xf>
    <xf numFmtId="0" fontId="7" fillId="0" borderId="18" xfId="3" applyFont="1" applyFill="1" applyBorder="1" applyAlignment="1">
      <alignment horizontal="center"/>
    </xf>
    <xf numFmtId="0" fontId="7" fillId="0" borderId="15" xfId="3" applyFont="1" applyFill="1" applyBorder="1" applyAlignment="1">
      <alignment horizontal="center"/>
    </xf>
    <xf numFmtId="4" fontId="7" fillId="0" borderId="17" xfId="3" applyNumberFormat="1" applyFont="1" applyFill="1" applyBorder="1" applyAlignment="1">
      <alignment horizontal="center"/>
    </xf>
    <xf numFmtId="4" fontId="7" fillId="0" borderId="18" xfId="3" applyNumberFormat="1" applyFont="1" applyFill="1" applyBorder="1" applyAlignment="1">
      <alignment horizontal="center"/>
    </xf>
    <xf numFmtId="4" fontId="7" fillId="0" borderId="15" xfId="3" applyNumberFormat="1" applyFont="1" applyFill="1" applyBorder="1" applyAlignment="1">
      <alignment horizontal="center"/>
    </xf>
    <xf numFmtId="4" fontId="7" fillId="0" borderId="13" xfId="3" applyNumberFormat="1" applyFont="1" applyFill="1" applyBorder="1" applyAlignment="1">
      <alignment horizontal="center" wrapText="1"/>
    </xf>
    <xf numFmtId="4" fontId="7" fillId="0" borderId="1" xfId="3" applyNumberFormat="1" applyFont="1" applyFill="1" applyBorder="1" applyAlignment="1">
      <alignment horizontal="center" wrapText="1"/>
    </xf>
    <xf numFmtId="4" fontId="7" fillId="0" borderId="14" xfId="3" applyNumberFormat="1" applyFont="1" applyFill="1" applyBorder="1" applyAlignment="1">
      <alignment horizontal="center" wrapText="1"/>
    </xf>
    <xf numFmtId="4" fontId="7" fillId="0" borderId="12" xfId="3" applyNumberFormat="1" applyFont="1" applyFill="1" applyBorder="1" applyAlignment="1">
      <alignment horizontal="center" wrapText="1"/>
    </xf>
    <xf numFmtId="0" fontId="0" fillId="0" borderId="6" xfId="0" applyBorder="1" applyAlignment="1">
      <alignment horizontal="center" wrapText="1"/>
    </xf>
    <xf numFmtId="4" fontId="7" fillId="0" borderId="0" xfId="3" applyNumberFormat="1" applyFont="1" applyFill="1" applyBorder="1" applyAlignment="1">
      <alignment horizontal="center" wrapText="1"/>
    </xf>
    <xf numFmtId="4" fontId="7" fillId="0" borderId="0" xfId="3" applyNumberFormat="1" applyFont="1" applyFill="1" applyBorder="1" applyAlignment="1">
      <alignment horizontal="center"/>
    </xf>
    <xf numFmtId="4" fontId="7" fillId="0" borderId="6" xfId="3" applyNumberFormat="1" applyFont="1" applyFill="1" applyBorder="1" applyAlignment="1">
      <alignment horizontal="center" wrapText="1"/>
    </xf>
    <xf numFmtId="4" fontId="0" fillId="0" borderId="6" xfId="0" applyNumberFormat="1" applyBorder="1" applyAlignment="1">
      <alignment horizontal="center" wrapText="1"/>
    </xf>
    <xf numFmtId="4" fontId="0" fillId="0" borderId="1" xfId="0" applyNumberFormat="1" applyBorder="1" applyAlignment="1">
      <alignment horizontal="center" wrapText="1"/>
    </xf>
    <xf numFmtId="4" fontId="7" fillId="0" borderId="19" xfId="3" applyNumberFormat="1" applyFont="1" applyFill="1" applyBorder="1" applyAlignment="1">
      <alignment horizontal="center" wrapText="1"/>
    </xf>
    <xf numFmtId="4" fontId="7" fillId="0" borderId="20" xfId="3" applyNumberFormat="1" applyFont="1" applyFill="1" applyBorder="1" applyAlignment="1">
      <alignment horizontal="center" wrapText="1"/>
    </xf>
    <xf numFmtId="0" fontId="7" fillId="0" borderId="19" xfId="3" applyFont="1" applyFill="1" applyBorder="1" applyAlignment="1">
      <alignment horizontal="center" wrapText="1"/>
    </xf>
    <xf numFmtId="0" fontId="7" fillId="0" borderId="20" xfId="3" applyFont="1" applyFill="1" applyBorder="1" applyAlignment="1">
      <alignment horizontal="center" wrapText="1"/>
    </xf>
    <xf numFmtId="0" fontId="7" fillId="0" borderId="0" xfId="3" applyFont="1" applyFill="1" applyBorder="1" applyAlignment="1">
      <alignment horizontal="center" wrapText="1"/>
    </xf>
    <xf numFmtId="0" fontId="8" fillId="0" borderId="16" xfId="0" applyFont="1" applyBorder="1" applyAlignment="1">
      <alignment horizontal="center"/>
    </xf>
    <xf numFmtId="0" fontId="2" fillId="0" borderId="1" xfId="0" applyFont="1" applyBorder="1" applyAlignment="1"/>
    <xf numFmtId="0" fontId="2" fillId="0" borderId="1" xfId="0" applyFont="1" applyBorder="1" applyAlignment="1">
      <alignment horizontal="center"/>
    </xf>
    <xf numFmtId="0" fontId="18" fillId="0" borderId="0" xfId="0" applyFont="1" applyBorder="1" applyAlignment="1">
      <alignment horizontal="center"/>
    </xf>
    <xf numFmtId="0" fontId="0" fillId="0" borderId="0" xfId="0" applyBorder="1" applyAlignment="1">
      <alignment horizontal="center"/>
    </xf>
  </cellXfs>
  <cellStyles count="7">
    <cellStyle name="Hiperpovezava" xfId="1" builtinId="8"/>
    <cellStyle name="Navadno" xfId="0" builtinId="0"/>
    <cellStyle name="Navadno 17" xfId="4"/>
    <cellStyle name="Navadno 2" xfId="3"/>
    <cellStyle name="Navadno 2 2" xfId="5"/>
    <cellStyle name="Nevtralno" xfId="2" builtinId="28"/>
    <cellStyle name="Valuta 2"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1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1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1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1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1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1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1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1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1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1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2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2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2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2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2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2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2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2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2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2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3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3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3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3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3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3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3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drawing1.xml><?xml version="1.0" encoding="utf-8"?>
<xdr:wsDr xmlns:xdr="http://schemas.openxmlformats.org/drawingml/2006/spreadsheetDrawing" xmlns:a="http://schemas.openxmlformats.org/drawingml/2006/main">
  <xdr:twoCellAnchor editAs="oneCell">
    <xdr:from>
      <xdr:col>18</xdr:col>
      <xdr:colOff>0</xdr:colOff>
      <xdr:row>1</xdr:row>
      <xdr:rowOff>0</xdr:rowOff>
    </xdr:from>
    <xdr:to>
      <xdr:col>20</xdr:col>
      <xdr:colOff>268353</xdr:colOff>
      <xdr:row>1</xdr:row>
      <xdr:rowOff>190179</xdr:rowOff>
    </xdr:to>
    <xdr:pic>
      <xdr:nvPicPr>
        <xdr:cNvPr id="2" name="Slika 1">
          <a:hlinkClick xmlns:r="http://schemas.openxmlformats.org/officeDocument/2006/relationships" r:id="rId1"/>
          <a:extLst>
            <a:ext uri="{FF2B5EF4-FFF2-40B4-BE49-F238E27FC236}">
              <a16:creationId xmlns:a16="http://schemas.microsoft.com/office/drawing/2014/main" xmlns="" id="{00000000-0008-0000-0100-000008000000}"/>
            </a:ext>
          </a:extLst>
        </xdr:cNvPr>
        <xdr:cNvPicPr>
          <a:picLocks noChangeAspect="1"/>
        </xdr:cNvPicPr>
      </xdr:nvPicPr>
      <xdr:blipFill>
        <a:blip xmlns:r="http://schemas.openxmlformats.org/officeDocument/2006/relationships" r:embed="rId2"/>
        <a:stretch>
          <a:fillRect/>
        </a:stretch>
      </xdr:blipFill>
      <xdr:spPr>
        <a:xfrm>
          <a:off x="10544175" y="190500"/>
          <a:ext cx="1487553" cy="19017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15</xdr:col>
      <xdr:colOff>0</xdr:colOff>
      <xdr:row>1</xdr:row>
      <xdr:rowOff>0</xdr:rowOff>
    </xdr:from>
    <xdr:to>
      <xdr:col>19</xdr:col>
      <xdr:colOff>268353</xdr:colOff>
      <xdr:row>1</xdr:row>
      <xdr:rowOff>190179</xdr:rowOff>
    </xdr:to>
    <xdr:pic>
      <xdr:nvPicPr>
        <xdr:cNvPr id="2" name="Slika 1">
          <a:hlinkClick xmlns:r="http://schemas.openxmlformats.org/officeDocument/2006/relationships" r:id="rId1"/>
          <a:extLst>
            <a:ext uri="{FF2B5EF4-FFF2-40B4-BE49-F238E27FC236}">
              <a16:creationId xmlns:a16="http://schemas.microsoft.com/office/drawing/2014/main" xmlns="" id="{00000000-0008-0000-0200-00000B000000}"/>
            </a:ext>
          </a:extLst>
        </xdr:cNvPr>
        <xdr:cNvPicPr>
          <a:picLocks noChangeAspect="1"/>
        </xdr:cNvPicPr>
      </xdr:nvPicPr>
      <xdr:blipFill>
        <a:blip xmlns:r="http://schemas.openxmlformats.org/officeDocument/2006/relationships" r:embed="rId2"/>
        <a:stretch>
          <a:fillRect/>
        </a:stretch>
      </xdr:blipFill>
      <xdr:spPr>
        <a:xfrm>
          <a:off x="11658600" y="190500"/>
          <a:ext cx="1487553" cy="69500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15</xdr:col>
      <xdr:colOff>0</xdr:colOff>
      <xdr:row>1</xdr:row>
      <xdr:rowOff>0</xdr:rowOff>
    </xdr:from>
    <xdr:to>
      <xdr:col>19</xdr:col>
      <xdr:colOff>268353</xdr:colOff>
      <xdr:row>1</xdr:row>
      <xdr:rowOff>190179</xdr:rowOff>
    </xdr:to>
    <xdr:pic>
      <xdr:nvPicPr>
        <xdr:cNvPr id="2" name="Slika 1">
          <a:hlinkClick xmlns:r="http://schemas.openxmlformats.org/officeDocument/2006/relationships" r:id="rId1"/>
          <a:extLst>
            <a:ext uri="{FF2B5EF4-FFF2-40B4-BE49-F238E27FC236}">
              <a16:creationId xmlns:a16="http://schemas.microsoft.com/office/drawing/2014/main" xmlns="" id="{00000000-0008-0000-0300-000002000000}"/>
            </a:ext>
          </a:extLst>
        </xdr:cNvPr>
        <xdr:cNvPicPr>
          <a:picLocks noChangeAspect="1"/>
        </xdr:cNvPicPr>
      </xdr:nvPicPr>
      <xdr:blipFill>
        <a:blip xmlns:r="http://schemas.openxmlformats.org/officeDocument/2006/relationships" r:embed="rId2"/>
        <a:stretch>
          <a:fillRect/>
        </a:stretch>
      </xdr:blipFill>
      <xdr:spPr>
        <a:xfrm>
          <a:off x="9458325" y="190500"/>
          <a:ext cx="1487553" cy="69500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15</xdr:col>
      <xdr:colOff>0</xdr:colOff>
      <xdr:row>1</xdr:row>
      <xdr:rowOff>0</xdr:rowOff>
    </xdr:from>
    <xdr:to>
      <xdr:col>19</xdr:col>
      <xdr:colOff>268353</xdr:colOff>
      <xdr:row>1</xdr:row>
      <xdr:rowOff>190179</xdr:rowOff>
    </xdr:to>
    <xdr:pic>
      <xdr:nvPicPr>
        <xdr:cNvPr id="2" name="Slika 1">
          <a:hlinkClick xmlns:r="http://schemas.openxmlformats.org/officeDocument/2006/relationships" r:id="rId1"/>
          <a:extLst>
            <a:ext uri="{FF2B5EF4-FFF2-40B4-BE49-F238E27FC236}">
              <a16:creationId xmlns:a16="http://schemas.microsoft.com/office/drawing/2014/main" xmlns="" id="{00000000-0008-0000-0400-000003000000}"/>
            </a:ext>
          </a:extLst>
        </xdr:cNvPr>
        <xdr:cNvPicPr>
          <a:picLocks noChangeAspect="1"/>
        </xdr:cNvPicPr>
      </xdr:nvPicPr>
      <xdr:blipFill>
        <a:blip xmlns:r="http://schemas.openxmlformats.org/officeDocument/2006/relationships" r:embed="rId2"/>
        <a:stretch>
          <a:fillRect/>
        </a:stretch>
      </xdr:blipFill>
      <xdr:spPr>
        <a:xfrm>
          <a:off x="10744200" y="190500"/>
          <a:ext cx="1487553" cy="69500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16</xdr:col>
      <xdr:colOff>0</xdr:colOff>
      <xdr:row>1</xdr:row>
      <xdr:rowOff>0</xdr:rowOff>
    </xdr:from>
    <xdr:to>
      <xdr:col>19</xdr:col>
      <xdr:colOff>268353</xdr:colOff>
      <xdr:row>1</xdr:row>
      <xdr:rowOff>190179</xdr:rowOff>
    </xdr:to>
    <xdr:pic>
      <xdr:nvPicPr>
        <xdr:cNvPr id="2" name="Slika 1">
          <a:hlinkClick xmlns:r="http://schemas.openxmlformats.org/officeDocument/2006/relationships" r:id="rId1"/>
          <a:extLst>
            <a:ext uri="{FF2B5EF4-FFF2-40B4-BE49-F238E27FC236}">
              <a16:creationId xmlns:a16="http://schemas.microsoft.com/office/drawing/2014/main" xmlns="" id="{00000000-0008-0000-0500-000004000000}"/>
            </a:ext>
          </a:extLst>
        </xdr:cNvPr>
        <xdr:cNvPicPr>
          <a:picLocks noChangeAspect="1"/>
        </xdr:cNvPicPr>
      </xdr:nvPicPr>
      <xdr:blipFill>
        <a:blip xmlns:r="http://schemas.openxmlformats.org/officeDocument/2006/relationships" r:embed="rId2"/>
        <a:stretch>
          <a:fillRect/>
        </a:stretch>
      </xdr:blipFill>
      <xdr:spPr>
        <a:xfrm>
          <a:off x="12211050" y="190500"/>
          <a:ext cx="1487553" cy="69500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16</xdr:col>
      <xdr:colOff>0</xdr:colOff>
      <xdr:row>1</xdr:row>
      <xdr:rowOff>0</xdr:rowOff>
    </xdr:from>
    <xdr:to>
      <xdr:col>18</xdr:col>
      <xdr:colOff>554103</xdr:colOff>
      <xdr:row>1</xdr:row>
      <xdr:rowOff>190179</xdr:rowOff>
    </xdr:to>
    <xdr:pic>
      <xdr:nvPicPr>
        <xdr:cNvPr id="2" name="Slika 1">
          <a:hlinkClick xmlns:r="http://schemas.openxmlformats.org/officeDocument/2006/relationships" r:id="rId1"/>
          <a:extLst>
            <a:ext uri="{FF2B5EF4-FFF2-40B4-BE49-F238E27FC236}">
              <a16:creationId xmlns:a16="http://schemas.microsoft.com/office/drawing/2014/main" xmlns="" id="{00000000-0008-0000-0600-000002000000}"/>
            </a:ext>
          </a:extLst>
        </xdr:cNvPr>
        <xdr:cNvPicPr>
          <a:picLocks noChangeAspect="1"/>
        </xdr:cNvPicPr>
      </xdr:nvPicPr>
      <xdr:blipFill>
        <a:blip xmlns:r="http://schemas.openxmlformats.org/officeDocument/2006/relationships" r:embed="rId2"/>
        <a:stretch>
          <a:fillRect/>
        </a:stretch>
      </xdr:blipFill>
      <xdr:spPr>
        <a:xfrm>
          <a:off x="13935075" y="190500"/>
          <a:ext cx="1487553" cy="69500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14</xdr:col>
      <xdr:colOff>0</xdr:colOff>
      <xdr:row>1</xdr:row>
      <xdr:rowOff>0</xdr:rowOff>
    </xdr:from>
    <xdr:to>
      <xdr:col>17</xdr:col>
      <xdr:colOff>268353</xdr:colOff>
      <xdr:row>1</xdr:row>
      <xdr:rowOff>190179</xdr:rowOff>
    </xdr:to>
    <xdr:pic>
      <xdr:nvPicPr>
        <xdr:cNvPr id="2" name="Slika 1">
          <a:hlinkClick xmlns:r="http://schemas.openxmlformats.org/officeDocument/2006/relationships" r:id="rId1"/>
          <a:extLst>
            <a:ext uri="{FF2B5EF4-FFF2-40B4-BE49-F238E27FC236}">
              <a16:creationId xmlns:a16="http://schemas.microsoft.com/office/drawing/2014/main" xmlns="" id="{00000000-0008-0000-0700-000002000000}"/>
            </a:ext>
          </a:extLst>
        </xdr:cNvPr>
        <xdr:cNvPicPr>
          <a:picLocks noChangeAspect="1"/>
        </xdr:cNvPicPr>
      </xdr:nvPicPr>
      <xdr:blipFill>
        <a:blip xmlns:r="http://schemas.openxmlformats.org/officeDocument/2006/relationships" r:embed="rId2"/>
        <a:stretch>
          <a:fillRect/>
        </a:stretch>
      </xdr:blipFill>
      <xdr:spPr>
        <a:xfrm>
          <a:off x="10267950" y="190500"/>
          <a:ext cx="1487553" cy="69500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15</xdr:col>
      <xdr:colOff>0</xdr:colOff>
      <xdr:row>1</xdr:row>
      <xdr:rowOff>0</xdr:rowOff>
    </xdr:from>
    <xdr:to>
      <xdr:col>19</xdr:col>
      <xdr:colOff>268353</xdr:colOff>
      <xdr:row>1</xdr:row>
      <xdr:rowOff>190179</xdr:rowOff>
    </xdr:to>
    <xdr:pic>
      <xdr:nvPicPr>
        <xdr:cNvPr id="2" name="Slika 1">
          <a:hlinkClick xmlns:r="http://schemas.openxmlformats.org/officeDocument/2006/relationships" r:id="rId1"/>
          <a:extLst>
            <a:ext uri="{FF2B5EF4-FFF2-40B4-BE49-F238E27FC236}">
              <a16:creationId xmlns:a16="http://schemas.microsoft.com/office/drawing/2014/main" xmlns="" id="{00000000-0008-0000-0800-000002000000}"/>
            </a:ext>
          </a:extLst>
        </xdr:cNvPr>
        <xdr:cNvPicPr>
          <a:picLocks noChangeAspect="1"/>
        </xdr:cNvPicPr>
      </xdr:nvPicPr>
      <xdr:blipFill>
        <a:blip xmlns:r="http://schemas.openxmlformats.org/officeDocument/2006/relationships" r:embed="rId2"/>
        <a:stretch>
          <a:fillRect/>
        </a:stretch>
      </xdr:blipFill>
      <xdr:spPr>
        <a:xfrm>
          <a:off x="10201275" y="190500"/>
          <a:ext cx="1487553" cy="695004"/>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14</xdr:col>
      <xdr:colOff>0</xdr:colOff>
      <xdr:row>1</xdr:row>
      <xdr:rowOff>0</xdr:rowOff>
    </xdr:from>
    <xdr:to>
      <xdr:col>18</xdr:col>
      <xdr:colOff>268353</xdr:colOff>
      <xdr:row>1</xdr:row>
      <xdr:rowOff>190179</xdr:rowOff>
    </xdr:to>
    <xdr:pic>
      <xdr:nvPicPr>
        <xdr:cNvPr id="2" name="Slika 1">
          <a:hlinkClick xmlns:r="http://schemas.openxmlformats.org/officeDocument/2006/relationships" r:id="rId1"/>
          <a:extLst>
            <a:ext uri="{FF2B5EF4-FFF2-40B4-BE49-F238E27FC236}">
              <a16:creationId xmlns:a16="http://schemas.microsoft.com/office/drawing/2014/main" xmlns="" id="{00000000-0008-0000-0900-000002000000}"/>
            </a:ext>
          </a:extLst>
        </xdr:cNvPr>
        <xdr:cNvPicPr>
          <a:picLocks noChangeAspect="1"/>
        </xdr:cNvPicPr>
      </xdr:nvPicPr>
      <xdr:blipFill>
        <a:blip xmlns:r="http://schemas.openxmlformats.org/officeDocument/2006/relationships" r:embed="rId2"/>
        <a:stretch>
          <a:fillRect/>
        </a:stretch>
      </xdr:blipFill>
      <xdr:spPr>
        <a:xfrm>
          <a:off x="11763375" y="190500"/>
          <a:ext cx="1487553" cy="695004"/>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15</xdr:col>
      <xdr:colOff>0</xdr:colOff>
      <xdr:row>1</xdr:row>
      <xdr:rowOff>0</xdr:rowOff>
    </xdr:from>
    <xdr:to>
      <xdr:col>19</xdr:col>
      <xdr:colOff>268353</xdr:colOff>
      <xdr:row>1</xdr:row>
      <xdr:rowOff>190179</xdr:rowOff>
    </xdr:to>
    <xdr:pic>
      <xdr:nvPicPr>
        <xdr:cNvPr id="2" name="Slika 1">
          <a:hlinkClick xmlns:r="http://schemas.openxmlformats.org/officeDocument/2006/relationships" r:id="rId1"/>
          <a:extLst>
            <a:ext uri="{FF2B5EF4-FFF2-40B4-BE49-F238E27FC236}">
              <a16:creationId xmlns:a16="http://schemas.microsoft.com/office/drawing/2014/main" xmlns="" id="{00000000-0008-0000-0A00-000003000000}"/>
            </a:ext>
          </a:extLst>
        </xdr:cNvPr>
        <xdr:cNvPicPr>
          <a:picLocks noChangeAspect="1"/>
        </xdr:cNvPicPr>
      </xdr:nvPicPr>
      <xdr:blipFill>
        <a:blip xmlns:r="http://schemas.openxmlformats.org/officeDocument/2006/relationships" r:embed="rId2"/>
        <a:stretch>
          <a:fillRect/>
        </a:stretch>
      </xdr:blipFill>
      <xdr:spPr>
        <a:xfrm>
          <a:off x="9439275" y="190500"/>
          <a:ext cx="1487553" cy="695004"/>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16</xdr:col>
      <xdr:colOff>0</xdr:colOff>
      <xdr:row>1</xdr:row>
      <xdr:rowOff>0</xdr:rowOff>
    </xdr:from>
    <xdr:to>
      <xdr:col>20</xdr:col>
      <xdr:colOff>268353</xdr:colOff>
      <xdr:row>1</xdr:row>
      <xdr:rowOff>190179</xdr:rowOff>
    </xdr:to>
    <xdr:pic>
      <xdr:nvPicPr>
        <xdr:cNvPr id="2" name="Slika 1">
          <a:hlinkClick xmlns:r="http://schemas.openxmlformats.org/officeDocument/2006/relationships" r:id="rId1"/>
          <a:extLst>
            <a:ext uri="{FF2B5EF4-FFF2-40B4-BE49-F238E27FC236}">
              <a16:creationId xmlns:a16="http://schemas.microsoft.com/office/drawing/2014/main" xmlns="" id="{00000000-0008-0000-0B00-000003000000}"/>
            </a:ext>
          </a:extLst>
        </xdr:cNvPr>
        <xdr:cNvPicPr>
          <a:picLocks noChangeAspect="1"/>
        </xdr:cNvPicPr>
      </xdr:nvPicPr>
      <xdr:blipFill>
        <a:blip xmlns:r="http://schemas.openxmlformats.org/officeDocument/2006/relationships" r:embed="rId2"/>
        <a:stretch>
          <a:fillRect/>
        </a:stretch>
      </xdr:blipFill>
      <xdr:spPr>
        <a:xfrm>
          <a:off x="8143875" y="190500"/>
          <a:ext cx="1487553" cy="695004"/>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15</xdr:col>
      <xdr:colOff>0</xdr:colOff>
      <xdr:row>1</xdr:row>
      <xdr:rowOff>0</xdr:rowOff>
    </xdr:from>
    <xdr:to>
      <xdr:col>19</xdr:col>
      <xdr:colOff>268353</xdr:colOff>
      <xdr:row>1</xdr:row>
      <xdr:rowOff>190179</xdr:rowOff>
    </xdr:to>
    <xdr:pic>
      <xdr:nvPicPr>
        <xdr:cNvPr id="2" name="Slika 1">
          <a:hlinkClick xmlns:r="http://schemas.openxmlformats.org/officeDocument/2006/relationships" r:id="rId1"/>
          <a:extLst>
            <a:ext uri="{FF2B5EF4-FFF2-40B4-BE49-F238E27FC236}">
              <a16:creationId xmlns:a16="http://schemas.microsoft.com/office/drawing/2014/main" xmlns="" id="{00000000-0008-0000-0C00-000002000000}"/>
            </a:ext>
          </a:extLst>
        </xdr:cNvPr>
        <xdr:cNvPicPr>
          <a:picLocks noChangeAspect="1"/>
        </xdr:cNvPicPr>
      </xdr:nvPicPr>
      <xdr:blipFill>
        <a:blip xmlns:r="http://schemas.openxmlformats.org/officeDocument/2006/relationships" r:embed="rId2"/>
        <a:stretch>
          <a:fillRect/>
        </a:stretch>
      </xdr:blipFill>
      <xdr:spPr>
        <a:xfrm>
          <a:off x="9296400" y="190500"/>
          <a:ext cx="1487553" cy="695004"/>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14</xdr:col>
      <xdr:colOff>0</xdr:colOff>
      <xdr:row>1</xdr:row>
      <xdr:rowOff>0</xdr:rowOff>
    </xdr:from>
    <xdr:to>
      <xdr:col>16</xdr:col>
      <xdr:colOff>268353</xdr:colOff>
      <xdr:row>1</xdr:row>
      <xdr:rowOff>190179</xdr:rowOff>
    </xdr:to>
    <xdr:pic>
      <xdr:nvPicPr>
        <xdr:cNvPr id="2" name="Slika 1">
          <a:hlinkClick xmlns:r="http://schemas.openxmlformats.org/officeDocument/2006/relationships" r:id="rId1"/>
          <a:extLst>
            <a:ext uri="{FF2B5EF4-FFF2-40B4-BE49-F238E27FC236}">
              <a16:creationId xmlns:a16="http://schemas.microsoft.com/office/drawing/2014/main" xmlns="" id="{00000000-0008-0000-0D00-000002000000}"/>
            </a:ext>
          </a:extLst>
        </xdr:cNvPr>
        <xdr:cNvPicPr>
          <a:picLocks noChangeAspect="1"/>
        </xdr:cNvPicPr>
      </xdr:nvPicPr>
      <xdr:blipFill>
        <a:blip xmlns:r="http://schemas.openxmlformats.org/officeDocument/2006/relationships" r:embed="rId2"/>
        <a:stretch>
          <a:fillRect/>
        </a:stretch>
      </xdr:blipFill>
      <xdr:spPr>
        <a:xfrm>
          <a:off x="8477250" y="190500"/>
          <a:ext cx="1487553" cy="695004"/>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14</xdr:col>
      <xdr:colOff>0</xdr:colOff>
      <xdr:row>1</xdr:row>
      <xdr:rowOff>0</xdr:rowOff>
    </xdr:from>
    <xdr:to>
      <xdr:col>16</xdr:col>
      <xdr:colOff>268353</xdr:colOff>
      <xdr:row>1</xdr:row>
      <xdr:rowOff>190179</xdr:rowOff>
    </xdr:to>
    <xdr:pic>
      <xdr:nvPicPr>
        <xdr:cNvPr id="2" name="Slika 1">
          <a:hlinkClick xmlns:r="http://schemas.openxmlformats.org/officeDocument/2006/relationships" r:id="rId1"/>
          <a:extLst>
            <a:ext uri="{FF2B5EF4-FFF2-40B4-BE49-F238E27FC236}">
              <a16:creationId xmlns:a16="http://schemas.microsoft.com/office/drawing/2014/main" xmlns="" id="{00000000-0008-0000-0E00-000002000000}"/>
            </a:ext>
          </a:extLst>
        </xdr:cNvPr>
        <xdr:cNvPicPr>
          <a:picLocks noChangeAspect="1"/>
        </xdr:cNvPicPr>
      </xdr:nvPicPr>
      <xdr:blipFill>
        <a:blip xmlns:r="http://schemas.openxmlformats.org/officeDocument/2006/relationships" r:embed="rId2"/>
        <a:stretch>
          <a:fillRect/>
        </a:stretch>
      </xdr:blipFill>
      <xdr:spPr>
        <a:xfrm>
          <a:off x="10306050" y="190500"/>
          <a:ext cx="1487553" cy="695004"/>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15</xdr:col>
      <xdr:colOff>0</xdr:colOff>
      <xdr:row>1</xdr:row>
      <xdr:rowOff>0</xdr:rowOff>
    </xdr:from>
    <xdr:to>
      <xdr:col>19</xdr:col>
      <xdr:colOff>268353</xdr:colOff>
      <xdr:row>1</xdr:row>
      <xdr:rowOff>190179</xdr:rowOff>
    </xdr:to>
    <xdr:pic>
      <xdr:nvPicPr>
        <xdr:cNvPr id="2" name="Slika 1">
          <a:hlinkClick xmlns:r="http://schemas.openxmlformats.org/officeDocument/2006/relationships" r:id="rId1"/>
          <a:extLst>
            <a:ext uri="{FF2B5EF4-FFF2-40B4-BE49-F238E27FC236}">
              <a16:creationId xmlns:a16="http://schemas.microsoft.com/office/drawing/2014/main" xmlns="" id="{00000000-0008-0000-0F00-000002000000}"/>
            </a:ext>
          </a:extLst>
        </xdr:cNvPr>
        <xdr:cNvPicPr>
          <a:picLocks noChangeAspect="1"/>
        </xdr:cNvPicPr>
      </xdr:nvPicPr>
      <xdr:blipFill>
        <a:blip xmlns:r="http://schemas.openxmlformats.org/officeDocument/2006/relationships" r:embed="rId2"/>
        <a:stretch>
          <a:fillRect/>
        </a:stretch>
      </xdr:blipFill>
      <xdr:spPr>
        <a:xfrm>
          <a:off x="12392025" y="190500"/>
          <a:ext cx="1487553" cy="695004"/>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15</xdr:col>
      <xdr:colOff>0</xdr:colOff>
      <xdr:row>1</xdr:row>
      <xdr:rowOff>0</xdr:rowOff>
    </xdr:from>
    <xdr:to>
      <xdr:col>19</xdr:col>
      <xdr:colOff>268353</xdr:colOff>
      <xdr:row>1</xdr:row>
      <xdr:rowOff>190179</xdr:rowOff>
    </xdr:to>
    <xdr:pic>
      <xdr:nvPicPr>
        <xdr:cNvPr id="2" name="Slika 1">
          <a:hlinkClick xmlns:r="http://schemas.openxmlformats.org/officeDocument/2006/relationships" r:id="rId1"/>
          <a:extLst>
            <a:ext uri="{FF2B5EF4-FFF2-40B4-BE49-F238E27FC236}">
              <a16:creationId xmlns:a16="http://schemas.microsoft.com/office/drawing/2014/main" xmlns="" id="{00000000-0008-0000-1000-000002000000}"/>
            </a:ext>
          </a:extLst>
        </xdr:cNvPr>
        <xdr:cNvPicPr>
          <a:picLocks noChangeAspect="1"/>
        </xdr:cNvPicPr>
      </xdr:nvPicPr>
      <xdr:blipFill>
        <a:blip xmlns:r="http://schemas.openxmlformats.org/officeDocument/2006/relationships" r:embed="rId2"/>
        <a:stretch>
          <a:fillRect/>
        </a:stretch>
      </xdr:blipFill>
      <xdr:spPr>
        <a:xfrm>
          <a:off x="11830050" y="190500"/>
          <a:ext cx="1487553" cy="695004"/>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15</xdr:col>
      <xdr:colOff>0</xdr:colOff>
      <xdr:row>1</xdr:row>
      <xdr:rowOff>0</xdr:rowOff>
    </xdr:from>
    <xdr:to>
      <xdr:col>19</xdr:col>
      <xdr:colOff>268353</xdr:colOff>
      <xdr:row>1</xdr:row>
      <xdr:rowOff>190179</xdr:rowOff>
    </xdr:to>
    <xdr:pic>
      <xdr:nvPicPr>
        <xdr:cNvPr id="2" name="Slika 1">
          <a:hlinkClick xmlns:r="http://schemas.openxmlformats.org/officeDocument/2006/relationships" r:id="rId1"/>
          <a:extLst>
            <a:ext uri="{FF2B5EF4-FFF2-40B4-BE49-F238E27FC236}">
              <a16:creationId xmlns:a16="http://schemas.microsoft.com/office/drawing/2014/main" xmlns="" id="{00000000-0008-0000-1200-000002000000}"/>
            </a:ext>
          </a:extLst>
        </xdr:cNvPr>
        <xdr:cNvPicPr>
          <a:picLocks noChangeAspect="1"/>
        </xdr:cNvPicPr>
      </xdr:nvPicPr>
      <xdr:blipFill>
        <a:blip xmlns:r="http://schemas.openxmlformats.org/officeDocument/2006/relationships" r:embed="rId2"/>
        <a:stretch>
          <a:fillRect/>
        </a:stretch>
      </xdr:blipFill>
      <xdr:spPr>
        <a:xfrm>
          <a:off x="15078075" y="190500"/>
          <a:ext cx="1487553" cy="695004"/>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14</xdr:col>
      <xdr:colOff>0</xdr:colOff>
      <xdr:row>1</xdr:row>
      <xdr:rowOff>0</xdr:rowOff>
    </xdr:from>
    <xdr:to>
      <xdr:col>16</xdr:col>
      <xdr:colOff>268353</xdr:colOff>
      <xdr:row>1</xdr:row>
      <xdr:rowOff>190179</xdr:rowOff>
    </xdr:to>
    <xdr:pic>
      <xdr:nvPicPr>
        <xdr:cNvPr id="3" name="Slika 2">
          <a:hlinkClick xmlns:r="http://schemas.openxmlformats.org/officeDocument/2006/relationships" r:id="rId1"/>
          <a:extLst>
            <a:ext uri="{FF2B5EF4-FFF2-40B4-BE49-F238E27FC236}">
              <a16:creationId xmlns:a16="http://schemas.microsoft.com/office/drawing/2014/main" xmlns="" id="{00000000-0008-0000-1300-000002000000}"/>
            </a:ext>
          </a:extLst>
        </xdr:cNvPr>
        <xdr:cNvPicPr>
          <a:picLocks noChangeAspect="1"/>
        </xdr:cNvPicPr>
      </xdr:nvPicPr>
      <xdr:blipFill>
        <a:blip xmlns:r="http://schemas.openxmlformats.org/officeDocument/2006/relationships" r:embed="rId2"/>
        <a:stretch>
          <a:fillRect/>
        </a:stretch>
      </xdr:blipFill>
      <xdr:spPr>
        <a:xfrm>
          <a:off x="8734425" y="190500"/>
          <a:ext cx="1487553" cy="695004"/>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15</xdr:col>
      <xdr:colOff>0</xdr:colOff>
      <xdr:row>1</xdr:row>
      <xdr:rowOff>0</xdr:rowOff>
    </xdr:from>
    <xdr:to>
      <xdr:col>19</xdr:col>
      <xdr:colOff>268353</xdr:colOff>
      <xdr:row>1</xdr:row>
      <xdr:rowOff>190179</xdr:rowOff>
    </xdr:to>
    <xdr:pic>
      <xdr:nvPicPr>
        <xdr:cNvPr id="2" name="Slika 1">
          <a:hlinkClick xmlns:r="http://schemas.openxmlformats.org/officeDocument/2006/relationships" r:id="rId1"/>
          <a:extLst>
            <a:ext uri="{FF2B5EF4-FFF2-40B4-BE49-F238E27FC236}">
              <a16:creationId xmlns:a16="http://schemas.microsoft.com/office/drawing/2014/main" xmlns="" id="{00000000-0008-0000-1400-000002000000}"/>
            </a:ext>
          </a:extLst>
        </xdr:cNvPr>
        <xdr:cNvPicPr>
          <a:picLocks noChangeAspect="1"/>
        </xdr:cNvPicPr>
      </xdr:nvPicPr>
      <xdr:blipFill>
        <a:blip xmlns:r="http://schemas.openxmlformats.org/officeDocument/2006/relationships" r:embed="rId2"/>
        <a:stretch>
          <a:fillRect/>
        </a:stretch>
      </xdr:blipFill>
      <xdr:spPr>
        <a:xfrm>
          <a:off x="10010775" y="190500"/>
          <a:ext cx="1487553" cy="695004"/>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13</xdr:col>
      <xdr:colOff>0</xdr:colOff>
      <xdr:row>1</xdr:row>
      <xdr:rowOff>0</xdr:rowOff>
    </xdr:from>
    <xdr:to>
      <xdr:col>15</xdr:col>
      <xdr:colOff>268353</xdr:colOff>
      <xdr:row>1</xdr:row>
      <xdr:rowOff>190179</xdr:rowOff>
    </xdr:to>
    <xdr:pic>
      <xdr:nvPicPr>
        <xdr:cNvPr id="4" name="Slika 3">
          <a:hlinkClick xmlns:r="http://schemas.openxmlformats.org/officeDocument/2006/relationships" r:id="rId1"/>
          <a:extLst>
            <a:ext uri="{FF2B5EF4-FFF2-40B4-BE49-F238E27FC236}">
              <a16:creationId xmlns:a16="http://schemas.microsoft.com/office/drawing/2014/main" xmlns="" id="{00000000-0008-0000-1500-000002000000}"/>
            </a:ext>
          </a:extLst>
        </xdr:cNvPr>
        <xdr:cNvPicPr>
          <a:picLocks noChangeAspect="1"/>
        </xdr:cNvPicPr>
      </xdr:nvPicPr>
      <xdr:blipFill>
        <a:blip xmlns:r="http://schemas.openxmlformats.org/officeDocument/2006/relationships" r:embed="rId2"/>
        <a:stretch>
          <a:fillRect/>
        </a:stretch>
      </xdr:blipFill>
      <xdr:spPr>
        <a:xfrm>
          <a:off x="8420100" y="190500"/>
          <a:ext cx="1487553" cy="695004"/>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15</xdr:col>
      <xdr:colOff>0</xdr:colOff>
      <xdr:row>1</xdr:row>
      <xdr:rowOff>0</xdr:rowOff>
    </xdr:from>
    <xdr:to>
      <xdr:col>19</xdr:col>
      <xdr:colOff>268353</xdr:colOff>
      <xdr:row>1</xdr:row>
      <xdr:rowOff>190179</xdr:rowOff>
    </xdr:to>
    <xdr:pic>
      <xdr:nvPicPr>
        <xdr:cNvPr id="2" name="Slika 1">
          <a:hlinkClick xmlns:r="http://schemas.openxmlformats.org/officeDocument/2006/relationships" r:id="rId1"/>
          <a:extLst>
            <a:ext uri="{FF2B5EF4-FFF2-40B4-BE49-F238E27FC236}">
              <a16:creationId xmlns:a16="http://schemas.microsoft.com/office/drawing/2014/main" xmlns="" id="{00000000-0008-0000-1600-000002000000}"/>
            </a:ext>
          </a:extLst>
        </xdr:cNvPr>
        <xdr:cNvPicPr>
          <a:picLocks noChangeAspect="1"/>
        </xdr:cNvPicPr>
      </xdr:nvPicPr>
      <xdr:blipFill>
        <a:blip xmlns:r="http://schemas.openxmlformats.org/officeDocument/2006/relationships" r:embed="rId2"/>
        <a:stretch>
          <a:fillRect/>
        </a:stretch>
      </xdr:blipFill>
      <xdr:spPr>
        <a:xfrm>
          <a:off x="13211175" y="190500"/>
          <a:ext cx="1487553" cy="695004"/>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14</xdr:col>
      <xdr:colOff>0</xdr:colOff>
      <xdr:row>1</xdr:row>
      <xdr:rowOff>0</xdr:rowOff>
    </xdr:from>
    <xdr:to>
      <xdr:col>16</xdr:col>
      <xdr:colOff>268353</xdr:colOff>
      <xdr:row>1</xdr:row>
      <xdr:rowOff>190179</xdr:rowOff>
    </xdr:to>
    <xdr:pic>
      <xdr:nvPicPr>
        <xdr:cNvPr id="2" name="Slika 1">
          <a:hlinkClick xmlns:r="http://schemas.openxmlformats.org/officeDocument/2006/relationships" r:id="rId1"/>
          <a:extLst>
            <a:ext uri="{FF2B5EF4-FFF2-40B4-BE49-F238E27FC236}">
              <a16:creationId xmlns:a16="http://schemas.microsoft.com/office/drawing/2014/main" xmlns="" id="{00000000-0008-0000-1700-000002000000}"/>
            </a:ext>
          </a:extLst>
        </xdr:cNvPr>
        <xdr:cNvPicPr>
          <a:picLocks noChangeAspect="1"/>
        </xdr:cNvPicPr>
      </xdr:nvPicPr>
      <xdr:blipFill>
        <a:blip xmlns:r="http://schemas.openxmlformats.org/officeDocument/2006/relationships" r:embed="rId2"/>
        <a:stretch>
          <a:fillRect/>
        </a:stretch>
      </xdr:blipFill>
      <xdr:spPr>
        <a:xfrm>
          <a:off x="13668375" y="190500"/>
          <a:ext cx="1487553" cy="695004"/>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15</xdr:col>
      <xdr:colOff>0</xdr:colOff>
      <xdr:row>1</xdr:row>
      <xdr:rowOff>0</xdr:rowOff>
    </xdr:from>
    <xdr:to>
      <xdr:col>19</xdr:col>
      <xdr:colOff>268353</xdr:colOff>
      <xdr:row>1</xdr:row>
      <xdr:rowOff>190179</xdr:rowOff>
    </xdr:to>
    <xdr:pic>
      <xdr:nvPicPr>
        <xdr:cNvPr id="2" name="Slika 1">
          <a:hlinkClick xmlns:r="http://schemas.openxmlformats.org/officeDocument/2006/relationships" r:id="rId1"/>
          <a:extLst>
            <a:ext uri="{FF2B5EF4-FFF2-40B4-BE49-F238E27FC236}">
              <a16:creationId xmlns:a16="http://schemas.microsoft.com/office/drawing/2014/main" xmlns="" id="{00000000-0008-0000-1900-000002000000}"/>
            </a:ext>
          </a:extLst>
        </xdr:cNvPr>
        <xdr:cNvPicPr>
          <a:picLocks noChangeAspect="1"/>
        </xdr:cNvPicPr>
      </xdr:nvPicPr>
      <xdr:blipFill>
        <a:blip xmlns:r="http://schemas.openxmlformats.org/officeDocument/2006/relationships" r:embed="rId2"/>
        <a:stretch>
          <a:fillRect/>
        </a:stretch>
      </xdr:blipFill>
      <xdr:spPr>
        <a:xfrm>
          <a:off x="9677400" y="190500"/>
          <a:ext cx="1487553" cy="695004"/>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15</xdr:col>
      <xdr:colOff>0</xdr:colOff>
      <xdr:row>1</xdr:row>
      <xdr:rowOff>0</xdr:rowOff>
    </xdr:from>
    <xdr:to>
      <xdr:col>19</xdr:col>
      <xdr:colOff>268353</xdr:colOff>
      <xdr:row>1</xdr:row>
      <xdr:rowOff>190179</xdr:rowOff>
    </xdr:to>
    <xdr:pic>
      <xdr:nvPicPr>
        <xdr:cNvPr id="2" name="Slika 1">
          <a:hlinkClick xmlns:r="http://schemas.openxmlformats.org/officeDocument/2006/relationships" r:id="rId1"/>
          <a:extLst>
            <a:ext uri="{FF2B5EF4-FFF2-40B4-BE49-F238E27FC236}">
              <a16:creationId xmlns:a16="http://schemas.microsoft.com/office/drawing/2014/main" xmlns="" id="{00000000-0008-0000-1A00-000002000000}"/>
            </a:ext>
          </a:extLst>
        </xdr:cNvPr>
        <xdr:cNvPicPr>
          <a:picLocks noChangeAspect="1"/>
        </xdr:cNvPicPr>
      </xdr:nvPicPr>
      <xdr:blipFill>
        <a:blip xmlns:r="http://schemas.openxmlformats.org/officeDocument/2006/relationships" r:embed="rId2"/>
        <a:stretch>
          <a:fillRect/>
        </a:stretch>
      </xdr:blipFill>
      <xdr:spPr>
        <a:xfrm>
          <a:off x="8391525" y="190500"/>
          <a:ext cx="1487553" cy="695004"/>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15</xdr:col>
      <xdr:colOff>0</xdr:colOff>
      <xdr:row>1</xdr:row>
      <xdr:rowOff>0</xdr:rowOff>
    </xdr:from>
    <xdr:to>
      <xdr:col>19</xdr:col>
      <xdr:colOff>268353</xdr:colOff>
      <xdr:row>1</xdr:row>
      <xdr:rowOff>190179</xdr:rowOff>
    </xdr:to>
    <xdr:pic>
      <xdr:nvPicPr>
        <xdr:cNvPr id="2" name="Slika 1">
          <a:hlinkClick xmlns:r="http://schemas.openxmlformats.org/officeDocument/2006/relationships" r:id="rId1"/>
          <a:extLst>
            <a:ext uri="{FF2B5EF4-FFF2-40B4-BE49-F238E27FC236}">
              <a16:creationId xmlns:a16="http://schemas.microsoft.com/office/drawing/2014/main" xmlns="" id="{00000000-0008-0000-1B00-000002000000}"/>
            </a:ext>
          </a:extLst>
        </xdr:cNvPr>
        <xdr:cNvPicPr>
          <a:picLocks noChangeAspect="1"/>
        </xdr:cNvPicPr>
      </xdr:nvPicPr>
      <xdr:blipFill>
        <a:blip xmlns:r="http://schemas.openxmlformats.org/officeDocument/2006/relationships" r:embed="rId2"/>
        <a:stretch>
          <a:fillRect/>
        </a:stretch>
      </xdr:blipFill>
      <xdr:spPr>
        <a:xfrm>
          <a:off x="9667875" y="190500"/>
          <a:ext cx="1487553" cy="695004"/>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15</xdr:col>
      <xdr:colOff>0</xdr:colOff>
      <xdr:row>1</xdr:row>
      <xdr:rowOff>0</xdr:rowOff>
    </xdr:from>
    <xdr:to>
      <xdr:col>19</xdr:col>
      <xdr:colOff>268353</xdr:colOff>
      <xdr:row>1</xdr:row>
      <xdr:rowOff>190179</xdr:rowOff>
    </xdr:to>
    <xdr:pic>
      <xdr:nvPicPr>
        <xdr:cNvPr id="2" name="Slika 1">
          <a:hlinkClick xmlns:r="http://schemas.openxmlformats.org/officeDocument/2006/relationships" r:id="rId1"/>
          <a:extLst>
            <a:ext uri="{FF2B5EF4-FFF2-40B4-BE49-F238E27FC236}">
              <a16:creationId xmlns:a16="http://schemas.microsoft.com/office/drawing/2014/main" xmlns="" id="{00000000-0008-0000-1C00-000002000000}"/>
            </a:ext>
          </a:extLst>
        </xdr:cNvPr>
        <xdr:cNvPicPr>
          <a:picLocks noChangeAspect="1"/>
        </xdr:cNvPicPr>
      </xdr:nvPicPr>
      <xdr:blipFill>
        <a:blip xmlns:r="http://schemas.openxmlformats.org/officeDocument/2006/relationships" r:embed="rId2"/>
        <a:stretch>
          <a:fillRect/>
        </a:stretch>
      </xdr:blipFill>
      <xdr:spPr>
        <a:xfrm>
          <a:off x="11268075" y="190500"/>
          <a:ext cx="1487553" cy="695004"/>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15</xdr:col>
      <xdr:colOff>0</xdr:colOff>
      <xdr:row>1</xdr:row>
      <xdr:rowOff>0</xdr:rowOff>
    </xdr:from>
    <xdr:to>
      <xdr:col>19</xdr:col>
      <xdr:colOff>277317</xdr:colOff>
      <xdr:row>1</xdr:row>
      <xdr:rowOff>190179</xdr:rowOff>
    </xdr:to>
    <xdr:pic>
      <xdr:nvPicPr>
        <xdr:cNvPr id="2" name="Slika 1">
          <a:hlinkClick xmlns:r="http://schemas.openxmlformats.org/officeDocument/2006/relationships" r:id="rId1"/>
          <a:extLst>
            <a:ext uri="{FF2B5EF4-FFF2-40B4-BE49-F238E27FC236}">
              <a16:creationId xmlns:a16="http://schemas.microsoft.com/office/drawing/2014/main" xmlns="" id="{00000000-0008-0000-1D00-000002000000}"/>
            </a:ext>
          </a:extLst>
        </xdr:cNvPr>
        <xdr:cNvPicPr>
          <a:picLocks noChangeAspect="1"/>
        </xdr:cNvPicPr>
      </xdr:nvPicPr>
      <xdr:blipFill>
        <a:blip xmlns:r="http://schemas.openxmlformats.org/officeDocument/2006/relationships" r:embed="rId2"/>
        <a:stretch>
          <a:fillRect/>
        </a:stretch>
      </xdr:blipFill>
      <xdr:spPr>
        <a:xfrm>
          <a:off x="16792575" y="190500"/>
          <a:ext cx="1496517" cy="695004"/>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15</xdr:col>
      <xdr:colOff>0</xdr:colOff>
      <xdr:row>1</xdr:row>
      <xdr:rowOff>0</xdr:rowOff>
    </xdr:from>
    <xdr:to>
      <xdr:col>19</xdr:col>
      <xdr:colOff>268353</xdr:colOff>
      <xdr:row>1</xdr:row>
      <xdr:rowOff>190179</xdr:rowOff>
    </xdr:to>
    <xdr:pic>
      <xdr:nvPicPr>
        <xdr:cNvPr id="2" name="Slika 1">
          <a:hlinkClick xmlns:r="http://schemas.openxmlformats.org/officeDocument/2006/relationships" r:id="rId1"/>
          <a:extLst>
            <a:ext uri="{FF2B5EF4-FFF2-40B4-BE49-F238E27FC236}">
              <a16:creationId xmlns:a16="http://schemas.microsoft.com/office/drawing/2014/main" xmlns="" id="{00000000-0008-0000-1E00-000002000000}"/>
            </a:ext>
          </a:extLst>
        </xdr:cNvPr>
        <xdr:cNvPicPr>
          <a:picLocks noChangeAspect="1"/>
        </xdr:cNvPicPr>
      </xdr:nvPicPr>
      <xdr:blipFill>
        <a:blip xmlns:r="http://schemas.openxmlformats.org/officeDocument/2006/relationships" r:embed="rId2"/>
        <a:stretch>
          <a:fillRect/>
        </a:stretch>
      </xdr:blipFill>
      <xdr:spPr>
        <a:xfrm>
          <a:off x="12744450" y="190500"/>
          <a:ext cx="1487553" cy="695004"/>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14</xdr:col>
      <xdr:colOff>0</xdr:colOff>
      <xdr:row>1</xdr:row>
      <xdr:rowOff>0</xdr:rowOff>
    </xdr:from>
    <xdr:to>
      <xdr:col>16</xdr:col>
      <xdr:colOff>268353</xdr:colOff>
      <xdr:row>1</xdr:row>
      <xdr:rowOff>190179</xdr:rowOff>
    </xdr:to>
    <xdr:pic>
      <xdr:nvPicPr>
        <xdr:cNvPr id="2" name="Slika 1">
          <a:hlinkClick xmlns:r="http://schemas.openxmlformats.org/officeDocument/2006/relationships" r:id="rId1"/>
          <a:extLst>
            <a:ext uri="{FF2B5EF4-FFF2-40B4-BE49-F238E27FC236}">
              <a16:creationId xmlns:a16="http://schemas.microsoft.com/office/drawing/2014/main" xmlns="" id="{00000000-0008-0000-1F00-000002000000}"/>
            </a:ext>
          </a:extLst>
        </xdr:cNvPr>
        <xdr:cNvPicPr>
          <a:picLocks noChangeAspect="1"/>
        </xdr:cNvPicPr>
      </xdr:nvPicPr>
      <xdr:blipFill>
        <a:blip xmlns:r="http://schemas.openxmlformats.org/officeDocument/2006/relationships" r:embed="rId2"/>
        <a:stretch>
          <a:fillRect/>
        </a:stretch>
      </xdr:blipFill>
      <xdr:spPr>
        <a:xfrm>
          <a:off x="12153900" y="190500"/>
          <a:ext cx="1487553" cy="695004"/>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15</xdr:col>
      <xdr:colOff>0</xdr:colOff>
      <xdr:row>1</xdr:row>
      <xdr:rowOff>0</xdr:rowOff>
    </xdr:from>
    <xdr:to>
      <xdr:col>19</xdr:col>
      <xdr:colOff>268353</xdr:colOff>
      <xdr:row>1</xdr:row>
      <xdr:rowOff>190179</xdr:rowOff>
    </xdr:to>
    <xdr:pic>
      <xdr:nvPicPr>
        <xdr:cNvPr id="2" name="Slika 1">
          <a:hlinkClick xmlns:r="http://schemas.openxmlformats.org/officeDocument/2006/relationships" r:id="rId1"/>
          <a:extLst>
            <a:ext uri="{FF2B5EF4-FFF2-40B4-BE49-F238E27FC236}">
              <a16:creationId xmlns:a16="http://schemas.microsoft.com/office/drawing/2014/main" xmlns="" id="{00000000-0008-0000-2000-000002000000}"/>
            </a:ext>
          </a:extLst>
        </xdr:cNvPr>
        <xdr:cNvPicPr>
          <a:picLocks noChangeAspect="1"/>
        </xdr:cNvPicPr>
      </xdr:nvPicPr>
      <xdr:blipFill>
        <a:blip xmlns:r="http://schemas.openxmlformats.org/officeDocument/2006/relationships" r:embed="rId2"/>
        <a:stretch>
          <a:fillRect/>
        </a:stretch>
      </xdr:blipFill>
      <xdr:spPr>
        <a:xfrm>
          <a:off x="13344525" y="190500"/>
          <a:ext cx="1487553" cy="695004"/>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16</xdr:col>
      <xdr:colOff>0</xdr:colOff>
      <xdr:row>1</xdr:row>
      <xdr:rowOff>0</xdr:rowOff>
    </xdr:from>
    <xdr:to>
      <xdr:col>20</xdr:col>
      <xdr:colOff>268353</xdr:colOff>
      <xdr:row>1</xdr:row>
      <xdr:rowOff>190179</xdr:rowOff>
    </xdr:to>
    <xdr:pic>
      <xdr:nvPicPr>
        <xdr:cNvPr id="2" name="Slika 1">
          <a:hlinkClick xmlns:r="http://schemas.openxmlformats.org/officeDocument/2006/relationships" r:id="rId1"/>
          <a:extLst>
            <a:ext uri="{FF2B5EF4-FFF2-40B4-BE49-F238E27FC236}">
              <a16:creationId xmlns:a16="http://schemas.microsoft.com/office/drawing/2014/main" xmlns="" id="{00000000-0008-0000-2100-000002000000}"/>
            </a:ext>
          </a:extLst>
        </xdr:cNvPr>
        <xdr:cNvPicPr>
          <a:picLocks noChangeAspect="1"/>
        </xdr:cNvPicPr>
      </xdr:nvPicPr>
      <xdr:blipFill>
        <a:blip xmlns:r="http://schemas.openxmlformats.org/officeDocument/2006/relationships" r:embed="rId2"/>
        <a:stretch>
          <a:fillRect/>
        </a:stretch>
      </xdr:blipFill>
      <xdr:spPr>
        <a:xfrm>
          <a:off x="9934575" y="190500"/>
          <a:ext cx="1487553" cy="695004"/>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15</xdr:col>
      <xdr:colOff>0</xdr:colOff>
      <xdr:row>1</xdr:row>
      <xdr:rowOff>0</xdr:rowOff>
    </xdr:from>
    <xdr:to>
      <xdr:col>19</xdr:col>
      <xdr:colOff>268353</xdr:colOff>
      <xdr:row>1</xdr:row>
      <xdr:rowOff>190179</xdr:rowOff>
    </xdr:to>
    <xdr:pic>
      <xdr:nvPicPr>
        <xdr:cNvPr id="2" name="Slika 1">
          <a:hlinkClick xmlns:r="http://schemas.openxmlformats.org/officeDocument/2006/relationships" r:id="rId1"/>
          <a:extLst>
            <a:ext uri="{FF2B5EF4-FFF2-40B4-BE49-F238E27FC236}">
              <a16:creationId xmlns:a16="http://schemas.microsoft.com/office/drawing/2014/main" xmlns="" id="{00000000-0008-0000-2300-000002000000}"/>
            </a:ext>
          </a:extLst>
        </xdr:cNvPr>
        <xdr:cNvPicPr>
          <a:picLocks noChangeAspect="1"/>
        </xdr:cNvPicPr>
      </xdr:nvPicPr>
      <xdr:blipFill>
        <a:blip xmlns:r="http://schemas.openxmlformats.org/officeDocument/2006/relationships" r:embed="rId2"/>
        <a:stretch>
          <a:fillRect/>
        </a:stretch>
      </xdr:blipFill>
      <xdr:spPr>
        <a:xfrm>
          <a:off x="12344400" y="190500"/>
          <a:ext cx="1487553" cy="695004"/>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14</xdr:col>
      <xdr:colOff>0</xdr:colOff>
      <xdr:row>1</xdr:row>
      <xdr:rowOff>0</xdr:rowOff>
    </xdr:from>
    <xdr:to>
      <xdr:col>16</xdr:col>
      <xdr:colOff>268353</xdr:colOff>
      <xdr:row>1</xdr:row>
      <xdr:rowOff>190179</xdr:rowOff>
    </xdr:to>
    <xdr:pic>
      <xdr:nvPicPr>
        <xdr:cNvPr id="2" name="Slika 1">
          <a:hlinkClick xmlns:r="http://schemas.openxmlformats.org/officeDocument/2006/relationships" r:id="rId1"/>
          <a:extLst>
            <a:ext uri="{FF2B5EF4-FFF2-40B4-BE49-F238E27FC236}">
              <a16:creationId xmlns:a16="http://schemas.microsoft.com/office/drawing/2014/main" xmlns="" id="{00000000-0008-0000-2400-000002000000}"/>
            </a:ext>
          </a:extLst>
        </xdr:cNvPr>
        <xdr:cNvPicPr>
          <a:picLocks noChangeAspect="1"/>
        </xdr:cNvPicPr>
      </xdr:nvPicPr>
      <xdr:blipFill>
        <a:blip xmlns:r="http://schemas.openxmlformats.org/officeDocument/2006/relationships" r:embed="rId2"/>
        <a:stretch>
          <a:fillRect/>
        </a:stretch>
      </xdr:blipFill>
      <xdr:spPr>
        <a:xfrm>
          <a:off x="11449050" y="190500"/>
          <a:ext cx="1487553" cy="695004"/>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14</xdr:col>
      <xdr:colOff>0</xdr:colOff>
      <xdr:row>1</xdr:row>
      <xdr:rowOff>0</xdr:rowOff>
    </xdr:from>
    <xdr:to>
      <xdr:col>16</xdr:col>
      <xdr:colOff>268353</xdr:colOff>
      <xdr:row>1</xdr:row>
      <xdr:rowOff>190179</xdr:rowOff>
    </xdr:to>
    <xdr:pic>
      <xdr:nvPicPr>
        <xdr:cNvPr id="2" name="Slika 1">
          <a:hlinkClick xmlns:r="http://schemas.openxmlformats.org/officeDocument/2006/relationships" r:id="rId1"/>
          <a:extLst>
            <a:ext uri="{FF2B5EF4-FFF2-40B4-BE49-F238E27FC236}">
              <a16:creationId xmlns:a16="http://schemas.microsoft.com/office/drawing/2014/main" xmlns="" id="{00000000-0008-0000-2400-000002000000}"/>
            </a:ext>
          </a:extLst>
        </xdr:cNvPr>
        <xdr:cNvPicPr>
          <a:picLocks noChangeAspect="1"/>
        </xdr:cNvPicPr>
      </xdr:nvPicPr>
      <xdr:blipFill>
        <a:blip xmlns:r="http://schemas.openxmlformats.org/officeDocument/2006/relationships" r:embed="rId2"/>
        <a:stretch>
          <a:fillRect/>
        </a:stretch>
      </xdr:blipFill>
      <xdr:spPr>
        <a:xfrm>
          <a:off x="11115675" y="381000"/>
          <a:ext cx="1487553" cy="695004"/>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14</xdr:col>
      <xdr:colOff>0</xdr:colOff>
      <xdr:row>1</xdr:row>
      <xdr:rowOff>0</xdr:rowOff>
    </xdr:from>
    <xdr:to>
      <xdr:col>16</xdr:col>
      <xdr:colOff>268353</xdr:colOff>
      <xdr:row>1</xdr:row>
      <xdr:rowOff>190179</xdr:rowOff>
    </xdr:to>
    <xdr:pic>
      <xdr:nvPicPr>
        <xdr:cNvPr id="2" name="Slika 1">
          <a:hlinkClick xmlns:r="http://schemas.openxmlformats.org/officeDocument/2006/relationships" r:id="rId1"/>
          <a:extLst>
            <a:ext uri="{FF2B5EF4-FFF2-40B4-BE49-F238E27FC236}">
              <a16:creationId xmlns:a16="http://schemas.microsoft.com/office/drawing/2014/main" xmlns="" id="{00000000-0008-0000-2400-000002000000}"/>
            </a:ext>
          </a:extLst>
        </xdr:cNvPr>
        <xdr:cNvPicPr>
          <a:picLocks noChangeAspect="1"/>
        </xdr:cNvPicPr>
      </xdr:nvPicPr>
      <xdr:blipFill>
        <a:blip xmlns:r="http://schemas.openxmlformats.org/officeDocument/2006/relationships" r:embed="rId2"/>
        <a:stretch>
          <a:fillRect/>
        </a:stretch>
      </xdr:blipFill>
      <xdr:spPr>
        <a:xfrm>
          <a:off x="11496675" y="190500"/>
          <a:ext cx="1487553" cy="695004"/>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15</xdr:col>
      <xdr:colOff>0</xdr:colOff>
      <xdr:row>1</xdr:row>
      <xdr:rowOff>0</xdr:rowOff>
    </xdr:from>
    <xdr:to>
      <xdr:col>18</xdr:col>
      <xdr:colOff>268353</xdr:colOff>
      <xdr:row>1</xdr:row>
      <xdr:rowOff>190179</xdr:rowOff>
    </xdr:to>
    <xdr:pic>
      <xdr:nvPicPr>
        <xdr:cNvPr id="2" name="Slika 1">
          <a:hlinkClick xmlns:r="http://schemas.openxmlformats.org/officeDocument/2006/relationships" r:id="rId1"/>
          <a:extLst>
            <a:ext uri="{FF2B5EF4-FFF2-40B4-BE49-F238E27FC236}">
              <a16:creationId xmlns:a16="http://schemas.microsoft.com/office/drawing/2014/main" xmlns="" id="{00000000-0008-0000-1E00-000002000000}"/>
            </a:ext>
          </a:extLst>
        </xdr:cNvPr>
        <xdr:cNvPicPr>
          <a:picLocks noChangeAspect="1"/>
        </xdr:cNvPicPr>
      </xdr:nvPicPr>
      <xdr:blipFill>
        <a:blip xmlns:r="http://schemas.openxmlformats.org/officeDocument/2006/relationships" r:embed="rId2"/>
        <a:stretch>
          <a:fillRect/>
        </a:stretch>
      </xdr:blipFill>
      <xdr:spPr>
        <a:xfrm>
          <a:off x="10982325" y="190500"/>
          <a:ext cx="2097153" cy="19017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njak/AppData/Local/Microsoft/Windows/INetCache/Content.Outlook/FCJ7PCGH/JGZ%20BRDO%20KOLI&#268;INA%202022%20DADAKT%20D.O.O_%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nimax"/>
    </sheetNames>
    <sheetDataSet>
      <sheetData sheetId="0" refreshError="1">
        <row r="4">
          <cell r="D4">
            <v>120</v>
          </cell>
          <cell r="E4">
            <v>600</v>
          </cell>
          <cell r="F4">
            <v>0</v>
          </cell>
          <cell r="G4">
            <v>60</v>
          </cell>
          <cell r="H4">
            <v>0</v>
          </cell>
          <cell r="I4">
            <v>0</v>
          </cell>
        </row>
        <row r="5">
          <cell r="D5">
            <v>0</v>
          </cell>
          <cell r="E5">
            <v>72</v>
          </cell>
          <cell r="F5">
            <v>0</v>
          </cell>
          <cell r="G5">
            <v>0</v>
          </cell>
          <cell r="H5">
            <v>0</v>
          </cell>
          <cell r="I5">
            <v>0</v>
          </cell>
        </row>
        <row r="6">
          <cell r="D6">
            <v>40</v>
          </cell>
          <cell r="E6">
            <v>0</v>
          </cell>
          <cell r="F6">
            <v>0</v>
          </cell>
          <cell r="G6">
            <v>0</v>
          </cell>
          <cell r="H6">
            <v>0</v>
          </cell>
          <cell r="I6">
            <v>0</v>
          </cell>
        </row>
        <row r="7">
          <cell r="D7">
            <v>24</v>
          </cell>
          <cell r="E7">
            <v>0</v>
          </cell>
          <cell r="F7">
            <v>0</v>
          </cell>
          <cell r="G7">
            <v>0</v>
          </cell>
          <cell r="H7">
            <v>0</v>
          </cell>
          <cell r="I7">
            <v>0</v>
          </cell>
        </row>
        <row r="8">
          <cell r="D8">
            <v>360</v>
          </cell>
          <cell r="E8">
            <v>0</v>
          </cell>
          <cell r="F8">
            <v>0</v>
          </cell>
          <cell r="G8">
            <v>0</v>
          </cell>
          <cell r="H8">
            <v>0</v>
          </cell>
          <cell r="I8">
            <v>0</v>
          </cell>
        </row>
        <row r="9">
          <cell r="D9">
            <v>80</v>
          </cell>
          <cell r="E9">
            <v>0</v>
          </cell>
          <cell r="F9">
            <v>0</v>
          </cell>
          <cell r="G9">
            <v>0</v>
          </cell>
          <cell r="H9">
            <v>0</v>
          </cell>
          <cell r="I9">
            <v>0</v>
          </cell>
        </row>
        <row r="10">
          <cell r="D10">
            <v>81</v>
          </cell>
          <cell r="E10">
            <v>0</v>
          </cell>
          <cell r="F10">
            <v>0</v>
          </cell>
          <cell r="G10">
            <v>0</v>
          </cell>
          <cell r="H10">
            <v>0</v>
          </cell>
          <cell r="I10">
            <v>0</v>
          </cell>
        </row>
        <row r="11">
          <cell r="D11">
            <v>120</v>
          </cell>
          <cell r="E11">
            <v>100</v>
          </cell>
          <cell r="F11">
            <v>0</v>
          </cell>
          <cell r="G11">
            <v>20</v>
          </cell>
          <cell r="H11">
            <v>0</v>
          </cell>
          <cell r="I11">
            <v>0</v>
          </cell>
        </row>
        <row r="13">
          <cell r="D13">
            <v>4320</v>
          </cell>
          <cell r="E13">
            <v>0</v>
          </cell>
          <cell r="F13">
            <v>0</v>
          </cell>
          <cell r="G13">
            <v>0</v>
          </cell>
          <cell r="H13">
            <v>0</v>
          </cell>
          <cell r="I13">
            <v>0</v>
          </cell>
        </row>
        <row r="15">
          <cell r="D15">
            <v>40</v>
          </cell>
          <cell r="E15">
            <v>0</v>
          </cell>
          <cell r="F15">
            <v>0</v>
          </cell>
          <cell r="G15">
            <v>0</v>
          </cell>
          <cell r="H15">
            <v>0</v>
          </cell>
          <cell r="I15">
            <v>0</v>
          </cell>
        </row>
        <row r="16">
          <cell r="D16">
            <v>0</v>
          </cell>
          <cell r="E16">
            <v>0</v>
          </cell>
          <cell r="F16">
            <v>0</v>
          </cell>
          <cell r="G16">
            <v>0</v>
          </cell>
          <cell r="H16">
            <v>48</v>
          </cell>
          <cell r="I16">
            <v>0</v>
          </cell>
        </row>
        <row r="17">
          <cell r="D17">
            <v>0</v>
          </cell>
          <cell r="E17">
            <v>0</v>
          </cell>
          <cell r="F17">
            <v>0</v>
          </cell>
          <cell r="G17">
            <v>0</v>
          </cell>
          <cell r="H17">
            <v>1350</v>
          </cell>
          <cell r="I17">
            <v>0</v>
          </cell>
        </row>
        <row r="18">
          <cell r="D18">
            <v>0</v>
          </cell>
          <cell r="E18">
            <v>0</v>
          </cell>
          <cell r="F18">
            <v>12</v>
          </cell>
          <cell r="G18">
            <v>0</v>
          </cell>
          <cell r="H18">
            <v>0</v>
          </cell>
          <cell r="I18">
            <v>0</v>
          </cell>
        </row>
        <row r="19">
          <cell r="D19">
            <v>0</v>
          </cell>
          <cell r="E19">
            <v>0</v>
          </cell>
          <cell r="F19">
            <v>0</v>
          </cell>
          <cell r="G19">
            <v>0</v>
          </cell>
          <cell r="H19">
            <v>60</v>
          </cell>
          <cell r="I19">
            <v>0</v>
          </cell>
        </row>
        <row r="20">
          <cell r="D20">
            <v>300</v>
          </cell>
          <cell r="E20">
            <v>240</v>
          </cell>
          <cell r="F20">
            <v>240</v>
          </cell>
          <cell r="G20">
            <v>0</v>
          </cell>
          <cell r="H20">
            <v>0</v>
          </cell>
          <cell r="I20">
            <v>60</v>
          </cell>
        </row>
        <row r="21">
          <cell r="D21">
            <v>96</v>
          </cell>
          <cell r="E21">
            <v>0</v>
          </cell>
          <cell r="F21">
            <v>192</v>
          </cell>
          <cell r="G21">
            <v>0</v>
          </cell>
          <cell r="H21">
            <v>0</v>
          </cell>
          <cell r="I21">
            <v>0</v>
          </cell>
        </row>
        <row r="22">
          <cell r="D22">
            <v>48</v>
          </cell>
          <cell r="E22">
            <v>24</v>
          </cell>
          <cell r="F22">
            <v>168</v>
          </cell>
          <cell r="G22">
            <v>0</v>
          </cell>
          <cell r="H22">
            <v>0</v>
          </cell>
          <cell r="I22">
            <v>0</v>
          </cell>
        </row>
        <row r="23">
          <cell r="D23">
            <v>1440</v>
          </cell>
          <cell r="E23">
            <v>0</v>
          </cell>
          <cell r="F23">
            <v>0</v>
          </cell>
          <cell r="G23">
            <v>0</v>
          </cell>
          <cell r="H23">
            <v>0</v>
          </cell>
          <cell r="I23">
            <v>0</v>
          </cell>
        </row>
        <row r="24">
          <cell r="D24">
            <v>2800</v>
          </cell>
          <cell r="E24">
            <v>500</v>
          </cell>
          <cell r="F24">
            <v>0</v>
          </cell>
          <cell r="G24">
            <v>0</v>
          </cell>
          <cell r="H24">
            <v>500</v>
          </cell>
          <cell r="I24">
            <v>500</v>
          </cell>
        </row>
        <row r="25">
          <cell r="D25">
            <v>2975</v>
          </cell>
          <cell r="E25">
            <v>0</v>
          </cell>
          <cell r="F25">
            <v>0</v>
          </cell>
          <cell r="G25">
            <v>0</v>
          </cell>
          <cell r="H25">
            <v>0</v>
          </cell>
          <cell r="I25">
            <v>0</v>
          </cell>
        </row>
        <row r="29">
          <cell r="D29">
            <v>300</v>
          </cell>
          <cell r="E29">
            <v>0</v>
          </cell>
          <cell r="F29">
            <v>0</v>
          </cell>
          <cell r="G29">
            <v>0</v>
          </cell>
          <cell r="H29">
            <v>0</v>
          </cell>
          <cell r="I29">
            <v>0</v>
          </cell>
        </row>
        <row r="30">
          <cell r="D30">
            <v>300</v>
          </cell>
          <cell r="E30">
            <v>0</v>
          </cell>
          <cell r="F30">
            <v>0</v>
          </cell>
          <cell r="G30">
            <v>0</v>
          </cell>
          <cell r="H30">
            <v>0</v>
          </cell>
          <cell r="I30">
            <v>0</v>
          </cell>
        </row>
        <row r="32">
          <cell r="D32">
            <v>6</v>
          </cell>
          <cell r="E32">
            <v>0</v>
          </cell>
          <cell r="F32">
            <v>12</v>
          </cell>
          <cell r="G32">
            <v>0</v>
          </cell>
          <cell r="H32">
            <v>0</v>
          </cell>
          <cell r="I32">
            <v>0</v>
          </cell>
        </row>
      </sheetData>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4.bin"/></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5.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6.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7.bin"/></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45"/>
  <sheetViews>
    <sheetView topLeftCell="A40" workbookViewId="0">
      <selection activeCell="A46" sqref="A46:XFD73"/>
    </sheetView>
  </sheetViews>
  <sheetFormatPr defaultRowHeight="15"/>
  <cols>
    <col min="1" max="1" width="8.42578125" bestFit="1" customWidth="1"/>
    <col min="2" max="2" width="82.140625" style="3" bestFit="1" customWidth="1"/>
  </cols>
  <sheetData>
    <row r="2" spans="1:3">
      <c r="A2" s="2" t="s">
        <v>0</v>
      </c>
      <c r="B2" s="135" t="s">
        <v>1</v>
      </c>
    </row>
    <row r="3" spans="1:3">
      <c r="A3" s="2" t="s">
        <v>2</v>
      </c>
      <c r="B3" s="135" t="s">
        <v>3</v>
      </c>
      <c r="C3" s="131"/>
    </row>
    <row r="4" spans="1:3">
      <c r="A4" s="2" t="s">
        <v>4</v>
      </c>
      <c r="B4" s="135" t="s">
        <v>103</v>
      </c>
      <c r="C4" s="131"/>
    </row>
    <row r="5" spans="1:3">
      <c r="A5" s="2" t="s">
        <v>5</v>
      </c>
      <c r="B5" s="135" t="s">
        <v>6</v>
      </c>
      <c r="C5" s="131"/>
    </row>
    <row r="6" spans="1:3">
      <c r="A6" s="2" t="s">
        <v>7</v>
      </c>
      <c r="B6" s="135" t="s">
        <v>109</v>
      </c>
      <c r="C6" s="131"/>
    </row>
    <row r="7" spans="1:3">
      <c r="A7" s="2" t="s">
        <v>8</v>
      </c>
      <c r="B7" s="135" t="s">
        <v>9</v>
      </c>
      <c r="C7" s="131"/>
    </row>
    <row r="8" spans="1:3">
      <c r="A8" s="2" t="s">
        <v>10</v>
      </c>
      <c r="B8" s="135" t="s">
        <v>11</v>
      </c>
      <c r="C8" s="131"/>
    </row>
    <row r="9" spans="1:3">
      <c r="A9" s="2" t="s">
        <v>12</v>
      </c>
      <c r="B9" s="135" t="s">
        <v>13</v>
      </c>
      <c r="C9" s="131"/>
    </row>
    <row r="10" spans="1:3">
      <c r="A10" s="2" t="s">
        <v>14</v>
      </c>
      <c r="B10" s="135" t="s">
        <v>15</v>
      </c>
    </row>
    <row r="11" spans="1:3">
      <c r="A11" s="2" t="s">
        <v>16</v>
      </c>
      <c r="B11" s="135" t="s">
        <v>17</v>
      </c>
    </row>
    <row r="12" spans="1:3">
      <c r="A12" s="2" t="s">
        <v>18</v>
      </c>
      <c r="B12" s="135" t="s">
        <v>19</v>
      </c>
    </row>
    <row r="13" spans="1:3">
      <c r="A13" s="2" t="s">
        <v>20</v>
      </c>
      <c r="B13" s="135" t="s">
        <v>21</v>
      </c>
    </row>
    <row r="14" spans="1:3">
      <c r="A14" s="2" t="s">
        <v>22</v>
      </c>
      <c r="B14" s="135" t="s">
        <v>23</v>
      </c>
    </row>
    <row r="15" spans="1:3">
      <c r="A15" s="2" t="s">
        <v>24</v>
      </c>
      <c r="B15" s="135" t="s">
        <v>25</v>
      </c>
    </row>
    <row r="16" spans="1:3">
      <c r="A16" s="2" t="s">
        <v>26</v>
      </c>
      <c r="B16" s="135" t="s">
        <v>27</v>
      </c>
    </row>
    <row r="17" spans="1:2">
      <c r="A17" s="2" t="s">
        <v>28</v>
      </c>
      <c r="B17" s="135" t="s">
        <v>29</v>
      </c>
    </row>
    <row r="18" spans="1:2">
      <c r="A18" s="2" t="s">
        <v>30</v>
      </c>
      <c r="B18" s="135" t="s">
        <v>31</v>
      </c>
    </row>
    <row r="19" spans="1:2">
      <c r="A19" s="2" t="s">
        <v>32</v>
      </c>
      <c r="B19" s="135" t="s">
        <v>33</v>
      </c>
    </row>
    <row r="20" spans="1:2">
      <c r="A20" s="2" t="s">
        <v>34</v>
      </c>
      <c r="B20" s="135" t="s">
        <v>35</v>
      </c>
    </row>
    <row r="21" spans="1:2">
      <c r="A21" s="2" t="s">
        <v>36</v>
      </c>
      <c r="B21" s="135" t="s">
        <v>102</v>
      </c>
    </row>
    <row r="22" spans="1:2">
      <c r="A22" s="2" t="s">
        <v>37</v>
      </c>
      <c r="B22" s="135" t="s">
        <v>38</v>
      </c>
    </row>
    <row r="23" spans="1:2">
      <c r="A23" s="2" t="s">
        <v>39</v>
      </c>
      <c r="B23" s="135" t="s">
        <v>40</v>
      </c>
    </row>
    <row r="24" spans="1:2">
      <c r="A24" s="2" t="s">
        <v>41</v>
      </c>
      <c r="B24" s="135" t="s">
        <v>42</v>
      </c>
    </row>
    <row r="25" spans="1:2">
      <c r="A25" s="2" t="s">
        <v>43</v>
      </c>
      <c r="B25" s="135" t="s">
        <v>44</v>
      </c>
    </row>
    <row r="26" spans="1:2">
      <c r="A26" s="2" t="s">
        <v>45</v>
      </c>
      <c r="B26" s="135" t="s">
        <v>46</v>
      </c>
    </row>
    <row r="27" spans="1:2">
      <c r="A27" s="2" t="s">
        <v>47</v>
      </c>
      <c r="B27" s="135" t="s">
        <v>48</v>
      </c>
    </row>
    <row r="28" spans="1:2">
      <c r="A28" s="2" t="s">
        <v>49</v>
      </c>
      <c r="B28" s="135" t="s">
        <v>50</v>
      </c>
    </row>
    <row r="29" spans="1:2">
      <c r="A29" s="2" t="s">
        <v>51</v>
      </c>
      <c r="B29" s="135" t="s">
        <v>106</v>
      </c>
    </row>
    <row r="30" spans="1:2">
      <c r="A30" s="2" t="s">
        <v>52</v>
      </c>
      <c r="B30" s="135" t="s">
        <v>53</v>
      </c>
    </row>
    <row r="31" spans="1:2">
      <c r="A31" s="2" t="s">
        <v>54</v>
      </c>
      <c r="B31" s="135" t="s">
        <v>55</v>
      </c>
    </row>
    <row r="32" spans="1:2">
      <c r="A32" s="2" t="s">
        <v>56</v>
      </c>
      <c r="B32" s="135" t="s">
        <v>57</v>
      </c>
    </row>
    <row r="33" spans="1:2">
      <c r="A33" s="2" t="s">
        <v>58</v>
      </c>
      <c r="B33" s="135" t="s">
        <v>59</v>
      </c>
    </row>
    <row r="34" spans="1:2">
      <c r="A34" s="2" t="s">
        <v>60</v>
      </c>
      <c r="B34" s="135" t="s">
        <v>108</v>
      </c>
    </row>
    <row r="35" spans="1:2">
      <c r="A35" s="2" t="s">
        <v>61</v>
      </c>
      <c r="B35" s="135" t="s">
        <v>62</v>
      </c>
    </row>
    <row r="36" spans="1:2">
      <c r="A36" s="2" t="s">
        <v>63</v>
      </c>
      <c r="B36" s="135" t="s">
        <v>64</v>
      </c>
    </row>
    <row r="37" spans="1:2">
      <c r="A37" s="2" t="s">
        <v>65</v>
      </c>
      <c r="B37" s="266" t="s">
        <v>100</v>
      </c>
    </row>
    <row r="38" spans="1:2">
      <c r="A38" s="2" t="s">
        <v>66</v>
      </c>
      <c r="B38" s="266" t="s">
        <v>99</v>
      </c>
    </row>
    <row r="39" spans="1:2">
      <c r="A39" s="2" t="s">
        <v>67</v>
      </c>
      <c r="B39" s="135" t="s">
        <v>68</v>
      </c>
    </row>
    <row r="40" spans="1:2">
      <c r="A40" s="2" t="s">
        <v>69</v>
      </c>
      <c r="B40" s="266" t="s">
        <v>70</v>
      </c>
    </row>
    <row r="41" spans="1:2">
      <c r="A41" s="2" t="s">
        <v>71</v>
      </c>
      <c r="B41" s="266" t="s">
        <v>104</v>
      </c>
    </row>
    <row r="42" spans="1:2">
      <c r="A42" s="2" t="s">
        <v>72</v>
      </c>
      <c r="B42" s="135" t="s">
        <v>73</v>
      </c>
    </row>
    <row r="43" spans="1:2">
      <c r="A43" s="2" t="s">
        <v>101</v>
      </c>
      <c r="B43" s="135" t="s">
        <v>105</v>
      </c>
    </row>
    <row r="44" spans="1:2">
      <c r="A44" s="2" t="s">
        <v>76</v>
      </c>
      <c r="B44" s="135" t="s">
        <v>74</v>
      </c>
    </row>
    <row r="45" spans="1:2">
      <c r="A45" s="2" t="s">
        <v>77</v>
      </c>
      <c r="B45" s="135" t="s">
        <v>75</v>
      </c>
    </row>
  </sheetData>
  <hyperlinks>
    <hyperlink ref="B2" location="'1.'!A1" display="MLEVSKI IZDELKI, RIŽ, TESTENINE IN ZAKUHE "/>
    <hyperlink ref="B3" location="'2.'!A1" display="TOAST, KRUH, DROBNO PEKOVSKO PECIVO in KRUH DOPEKA "/>
    <hyperlink ref="B4" location="'3.'!A1" display="TESTO (masleno, vlečeno, valjano) in TESTENI IZDELKI ZAMRZNJENI"/>
    <hyperlink ref="B6" location="'5.'!A1" display="ZAMRZNJENI IZDELKI (PEKOVSKO PECIVO, PECIVO, SLADICE, PECIVO IZ KISLEGA TESTA) "/>
    <hyperlink ref="B7" location="'6.'!A1" display="KREMNE REZINE, ZAVITKI, GIBANICA "/>
    <hyperlink ref="B5" location="'4.'!A1" display="IZDELKI IN POLIZDELKI IZ KROMPIRJA IN ZELENJAVE"/>
    <hyperlink ref="B8" location="'7.'!A1" display="SADJE SVEŽE "/>
    <hyperlink ref="B9" location="'8.'!A1" display="SADJE EKSOTIČNO"/>
    <hyperlink ref="B10" location="'9.'!A1" display="ZELENJAVA SVEŽA"/>
    <hyperlink ref="B11" location="'10.'!A1" display="ZELENJAVA OČIŠČENA "/>
    <hyperlink ref="B12" location="'11.'!A1" display="GOBE SVEŽE"/>
    <hyperlink ref="B13" location="'12.'!A1" display="ZELENJAVA MINI SVEŽA"/>
    <hyperlink ref="B14" location="'13.'!A1" display="SADJE SVEŽE - BIO "/>
    <hyperlink ref="B15" location="'14.'!A1" display="ZELENJAVA SVEŽA -BIO"/>
    <hyperlink ref="B16" location="'15.'!A1" display="SADJE, ZELENJAVA in GOBE ZAMRZNJENO"/>
    <hyperlink ref="B17" location="'16.'!A1" display="VLOŽENA ZELENJAVA, GOBE in VLOŽENI IZDELKI"/>
    <hyperlink ref="B18" location="'17.'!A1" display="BIO IZDELKI, PRIPRAVKI, DODATKI, SEMENA"/>
    <hyperlink ref="B19" location="'18.'!A1" display="MLEKO in MLEČNI IZDELKI"/>
    <hyperlink ref="B20" location="'19.'!A1" display="MLEKO, MLEČNI IZDELKI in SIRI -BIO  "/>
    <hyperlink ref="B21" location="'20.'!A1" display="SLADOLEDI"/>
    <hyperlink ref="B22" location="'21.'!A1" display="JAJCA in jajčni proizvodi "/>
    <hyperlink ref="B23" location="'22.'!A1" display="MESO (teletina, junetina, svinjina), OBLIKOVANO OČIŠČENO, SUHI IN SVEŽI MESNI IZDELKI"/>
    <hyperlink ref="B24" location="'23.'!A1" display="EKO MESO (goveje, svinjsko in telečje), EKO MESNINE IN EKO SUHOMESNATI IZDELKI"/>
    <hyperlink ref="B25" location="'24.'!A1" display="MESO PIŠČANČJE, PURANJE in IZDELKI"/>
    <hyperlink ref="B26" location="'25.'!A1" display="JAGNJETINA"/>
    <hyperlink ref="B27" location="'26.'!A1" display="PERUTNINA in KUNCI razno"/>
    <hyperlink ref="B28" location="'27.'!A1" display="RIBE, RAKI, ŠKOLJKE in GLAVONOŽCI ZAMRZNJENI"/>
    <hyperlink ref="B29" location="'28.'!A1" display="RIBE, RAKI, ŠKOLJKE, IZDELKI EKSTRA KVALITETE ZAMRZNJENI"/>
    <hyperlink ref="B30" location="'29.'!A1" display="OSTALO PREHRAMBENO BLAGO"/>
    <hyperlink ref="B31" location="'30.'!A1" display="OLJA "/>
    <hyperlink ref="B32" location="'31.'!A1" display="KREME, BARVILA, AROME, ČOKOLADE IN ČOKOLADNI POLIZDELKI in TESTENE POSODICE"/>
    <hyperlink ref="B33" location="'32.'!A1" display="PASTE,  BAZE IN POLNILA (SADNE, ČOKOLADNE,….)"/>
    <hyperlink ref="B34" location="'33.'!A1" display="PRAŠKI, KULIJI in PIREJI  (SADNI, ČOKOLADNI,…)"/>
    <hyperlink ref="B35" location="'34.'!A1" display="SUHO SADJE, ZELENJAVA, OREŠČKI"/>
    <hyperlink ref="B36" location="'35.'!A1" display="PEKOVSKO PECIVO DOPEKA "/>
    <hyperlink ref="B37" location="'36.'!A1" display="PIZZA DOPEKA "/>
    <hyperlink ref="B38" location="'37.'!A1" display="SUROVINE ZA SLADOLED"/>
    <hyperlink ref="B39" location="'38.'!A1" display="SUHOMESNATI IZDELKI IN IZDELKI Z GEOGRAFSKIM POREKLOM"/>
    <hyperlink ref="B40" location="'39.'!A1" display="ŠTRUKLJI IN KRAPI DOMAČI "/>
    <hyperlink ref="B41" location="'40.'!A1" display="TESTENI IZDELKI SVEŽI EKSTRA KVALITETE"/>
    <hyperlink ref="B42" location="'41.'!A1" display="VEGANSKI IZDELKI, JUHE, OSNOVE, KONCENTRATI in OMAKE"/>
    <hyperlink ref="B43" location="'42.'!A1" display="RIBE IN MORSKI SADEŽI SVEŽI"/>
    <hyperlink ref="B44" location="'43.'!A1" display="ZAČIMBE IN ZAČIMBNE MEŠANICE (suhe)"/>
    <hyperlink ref="B45" location="'44.'!A1" display="DELIKATESNO VLOŽENA ZELENJAVA "/>
  </hyperlinks>
  <pageMargins left="0.7" right="0.7" top="0.75" bottom="0.75" header="0.3" footer="0.3"/>
  <pageSetup paperSize="9"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4"/>
  <sheetViews>
    <sheetView topLeftCell="A25" workbookViewId="0"/>
  </sheetViews>
  <sheetFormatPr defaultRowHeight="15"/>
  <cols>
    <col min="1" max="1" width="4.7109375" customWidth="1"/>
    <col min="2" max="2" width="8.42578125" bestFit="1" customWidth="1"/>
    <col min="3" max="3" width="38.85546875" bestFit="1" customWidth="1"/>
    <col min="4" max="4" width="8.5703125" bestFit="1" customWidth="1"/>
    <col min="5" max="5" width="7.85546875" customWidth="1"/>
    <col min="6" max="7" width="17.140625" hidden="1" customWidth="1"/>
    <col min="8" max="8" width="8.7109375" bestFit="1" customWidth="1"/>
    <col min="9" max="9" width="12" customWidth="1"/>
    <col min="10" max="10" width="9" bestFit="1" customWidth="1"/>
    <col min="11" max="11" width="8.28515625" bestFit="1" customWidth="1"/>
    <col min="12" max="12" width="8.28515625" customWidth="1"/>
    <col min="13" max="13" width="8.42578125" bestFit="1" customWidth="1"/>
    <col min="14" max="14" width="7.85546875" bestFit="1" customWidth="1"/>
    <col min="15" max="16" width="9" bestFit="1" customWidth="1"/>
    <col min="17" max="17" width="0" hidden="1" customWidth="1"/>
  </cols>
  <sheetData>
    <row r="1" spans="1:17">
      <c r="A1" t="s">
        <v>110</v>
      </c>
    </row>
    <row r="2" spans="1:17" ht="84.75">
      <c r="A2" s="6"/>
      <c r="B2" s="7" t="s">
        <v>111</v>
      </c>
      <c r="C2" s="7" t="s">
        <v>112</v>
      </c>
      <c r="D2" s="8" t="s">
        <v>113</v>
      </c>
      <c r="E2" s="9" t="s">
        <v>114</v>
      </c>
      <c r="F2" s="9"/>
      <c r="G2" s="9"/>
      <c r="H2" s="10" t="s">
        <v>115</v>
      </c>
      <c r="I2" s="11" t="s">
        <v>116</v>
      </c>
      <c r="J2" s="11" t="s">
        <v>117</v>
      </c>
      <c r="K2" s="11" t="s">
        <v>118</v>
      </c>
      <c r="L2" s="11" t="s">
        <v>119</v>
      </c>
      <c r="M2" s="12" t="s">
        <v>120</v>
      </c>
      <c r="N2" s="12" t="s">
        <v>121</v>
      </c>
      <c r="O2" s="12" t="s">
        <v>122</v>
      </c>
      <c r="P2" s="12" t="s">
        <v>123</v>
      </c>
      <c r="Q2">
        <v>3</v>
      </c>
    </row>
    <row r="3" spans="1:17">
      <c r="A3" s="13" t="s">
        <v>0</v>
      </c>
      <c r="B3" s="13">
        <v>1704001</v>
      </c>
      <c r="C3" s="14" t="s">
        <v>124</v>
      </c>
      <c r="D3" s="15" t="s">
        <v>125</v>
      </c>
      <c r="E3" s="16" t="s">
        <v>126</v>
      </c>
      <c r="F3" s="16">
        <v>350</v>
      </c>
      <c r="G3" s="16"/>
      <c r="H3" s="17">
        <f>F3*$Q$2</f>
        <v>1050</v>
      </c>
      <c r="I3" s="17"/>
      <c r="J3" s="17"/>
      <c r="K3" s="17"/>
      <c r="L3" s="17"/>
      <c r="M3" s="14"/>
      <c r="N3" s="14"/>
      <c r="O3" s="18"/>
      <c r="P3" s="18"/>
    </row>
    <row r="4" spans="1:17">
      <c r="A4" s="13" t="s">
        <v>2</v>
      </c>
      <c r="B4" s="13">
        <v>1704002</v>
      </c>
      <c r="C4" s="14" t="s">
        <v>127</v>
      </c>
      <c r="D4" s="15" t="s">
        <v>128</v>
      </c>
      <c r="E4" s="16" t="s">
        <v>126</v>
      </c>
      <c r="F4" s="16">
        <v>60</v>
      </c>
      <c r="G4" s="16"/>
      <c r="H4" s="17">
        <f t="shared" ref="H4:H34" si="0">F4*$Q$2</f>
        <v>180</v>
      </c>
      <c r="I4" s="17"/>
      <c r="J4" s="17"/>
      <c r="K4" s="17"/>
      <c r="L4" s="17"/>
      <c r="M4" s="14"/>
      <c r="N4" s="14"/>
      <c r="O4" s="18"/>
      <c r="P4" s="18"/>
    </row>
    <row r="5" spans="1:17">
      <c r="A5" s="13" t="s">
        <v>4</v>
      </c>
      <c r="B5" s="13">
        <v>1704003</v>
      </c>
      <c r="C5" s="19" t="s">
        <v>129</v>
      </c>
      <c r="D5" s="20" t="s">
        <v>125</v>
      </c>
      <c r="E5" s="21" t="s">
        <v>126</v>
      </c>
      <c r="F5" s="21">
        <v>30</v>
      </c>
      <c r="G5" s="21"/>
      <c r="H5" s="17">
        <f t="shared" si="0"/>
        <v>90</v>
      </c>
      <c r="I5" s="22"/>
      <c r="J5" s="17"/>
      <c r="K5" s="17"/>
      <c r="L5" s="23"/>
      <c r="M5" s="24"/>
      <c r="N5" s="14"/>
      <c r="O5" s="18"/>
      <c r="P5" s="18"/>
    </row>
    <row r="6" spans="1:17">
      <c r="A6" s="13" t="s">
        <v>5</v>
      </c>
      <c r="B6" s="13">
        <v>1702003</v>
      </c>
      <c r="C6" s="18" t="s">
        <v>130</v>
      </c>
      <c r="D6" s="15" t="s">
        <v>131</v>
      </c>
      <c r="E6" s="16" t="s">
        <v>126</v>
      </c>
      <c r="F6" s="25">
        <v>80</v>
      </c>
      <c r="G6" s="25"/>
      <c r="H6" s="17">
        <f t="shared" si="0"/>
        <v>240</v>
      </c>
      <c r="I6" s="26"/>
      <c r="J6" s="26"/>
      <c r="K6" s="26"/>
      <c r="L6" s="26"/>
      <c r="M6" s="27"/>
      <c r="N6" s="28"/>
      <c r="O6" s="29"/>
      <c r="P6" s="30"/>
    </row>
    <row r="7" spans="1:17">
      <c r="A7" s="13" t="s">
        <v>7</v>
      </c>
      <c r="B7" s="13">
        <v>1703001</v>
      </c>
      <c r="C7" s="18" t="s">
        <v>132</v>
      </c>
      <c r="D7" s="15" t="s">
        <v>125</v>
      </c>
      <c r="E7" s="16" t="s">
        <v>126</v>
      </c>
      <c r="F7" s="25">
        <v>65</v>
      </c>
      <c r="G7" s="25"/>
      <c r="H7" s="17">
        <f t="shared" si="0"/>
        <v>195</v>
      </c>
      <c r="I7" s="26"/>
      <c r="J7" s="26"/>
      <c r="K7" s="26"/>
      <c r="L7" s="26"/>
      <c r="M7" s="27"/>
      <c r="N7" s="28"/>
      <c r="O7" s="29"/>
      <c r="P7" s="30"/>
    </row>
    <row r="8" spans="1:17">
      <c r="A8" s="13" t="s">
        <v>8</v>
      </c>
      <c r="B8" s="13">
        <v>1703002</v>
      </c>
      <c r="C8" s="18" t="s">
        <v>133</v>
      </c>
      <c r="D8" s="15" t="s">
        <v>125</v>
      </c>
      <c r="E8" s="16" t="s">
        <v>126</v>
      </c>
      <c r="F8" s="25">
        <v>30</v>
      </c>
      <c r="G8" s="25"/>
      <c r="H8" s="17">
        <f t="shared" si="0"/>
        <v>90</v>
      </c>
      <c r="I8" s="26"/>
      <c r="J8" s="26"/>
      <c r="K8" s="26"/>
      <c r="L8" s="26"/>
      <c r="M8" s="27"/>
      <c r="N8" s="28"/>
      <c r="O8" s="29"/>
      <c r="P8" s="30"/>
    </row>
    <row r="9" spans="1:17">
      <c r="A9" s="13" t="s">
        <v>10</v>
      </c>
      <c r="B9" s="13">
        <v>1705001</v>
      </c>
      <c r="C9" s="19" t="s">
        <v>134</v>
      </c>
      <c r="D9" s="20" t="s">
        <v>128</v>
      </c>
      <c r="E9" s="21" t="s">
        <v>126</v>
      </c>
      <c r="F9" s="21">
        <v>30</v>
      </c>
      <c r="G9" s="21"/>
      <c r="H9" s="17">
        <f t="shared" si="0"/>
        <v>90</v>
      </c>
      <c r="I9" s="26"/>
      <c r="J9" s="26"/>
      <c r="K9" s="26"/>
      <c r="L9" s="26"/>
      <c r="M9" s="27"/>
      <c r="N9" s="28"/>
      <c r="O9" s="29"/>
      <c r="P9" s="30"/>
    </row>
    <row r="10" spans="1:17">
      <c r="A10" s="13" t="s">
        <v>12</v>
      </c>
      <c r="B10" s="13">
        <v>1702005</v>
      </c>
      <c r="C10" s="18" t="s">
        <v>135</v>
      </c>
      <c r="D10" s="15" t="s">
        <v>125</v>
      </c>
      <c r="E10" s="16" t="s">
        <v>126</v>
      </c>
      <c r="F10" s="25">
        <v>30</v>
      </c>
      <c r="G10" s="25"/>
      <c r="H10" s="17">
        <f t="shared" si="0"/>
        <v>90</v>
      </c>
      <c r="I10" s="26"/>
      <c r="J10" s="26"/>
      <c r="K10" s="26"/>
      <c r="L10" s="26"/>
      <c r="M10" s="27"/>
      <c r="N10" s="28"/>
      <c r="O10" s="29"/>
      <c r="P10" s="30"/>
    </row>
    <row r="11" spans="1:17">
      <c r="A11" s="13" t="s">
        <v>14</v>
      </c>
      <c r="B11" s="13">
        <v>1701001</v>
      </c>
      <c r="C11" s="18" t="s">
        <v>136</v>
      </c>
      <c r="D11" s="15" t="s">
        <v>125</v>
      </c>
      <c r="E11" s="16" t="s">
        <v>126</v>
      </c>
      <c r="F11" s="25">
        <v>60</v>
      </c>
      <c r="G11" s="25"/>
      <c r="H11" s="17">
        <f t="shared" si="0"/>
        <v>180</v>
      </c>
      <c r="I11" s="26"/>
      <c r="J11" s="26"/>
      <c r="K11" s="26"/>
      <c r="L11" s="26"/>
      <c r="M11" s="27"/>
      <c r="N11" s="28"/>
      <c r="O11" s="29"/>
      <c r="P11" s="30"/>
    </row>
    <row r="12" spans="1:17">
      <c r="A12" s="13" t="s">
        <v>16</v>
      </c>
      <c r="B12" s="13">
        <v>1701002</v>
      </c>
      <c r="C12" s="14" t="s">
        <v>137</v>
      </c>
      <c r="D12" s="15" t="s">
        <v>125</v>
      </c>
      <c r="E12" s="16" t="s">
        <v>126</v>
      </c>
      <c r="F12" s="25">
        <v>1050</v>
      </c>
      <c r="G12" s="25"/>
      <c r="H12" s="17">
        <f t="shared" si="0"/>
        <v>3150</v>
      </c>
      <c r="I12" s="26"/>
      <c r="J12" s="26"/>
      <c r="K12" s="26"/>
      <c r="L12" s="26"/>
      <c r="M12" s="31"/>
      <c r="N12" s="28"/>
      <c r="O12" s="28"/>
      <c r="P12" s="32"/>
    </row>
    <row r="13" spans="1:17">
      <c r="A13" s="13" t="s">
        <v>18</v>
      </c>
      <c r="B13" s="13">
        <v>1701003</v>
      </c>
      <c r="C13" s="18" t="s">
        <v>138</v>
      </c>
      <c r="D13" s="15" t="s">
        <v>125</v>
      </c>
      <c r="E13" s="16" t="s">
        <v>126</v>
      </c>
      <c r="F13" s="25">
        <v>180</v>
      </c>
      <c r="G13" s="25"/>
      <c r="H13" s="17">
        <f t="shared" si="0"/>
        <v>540</v>
      </c>
      <c r="I13" s="26"/>
      <c r="J13" s="26"/>
      <c r="K13" s="26"/>
      <c r="L13" s="26"/>
      <c r="M13" s="27"/>
      <c r="N13" s="28"/>
      <c r="O13" s="29"/>
      <c r="P13" s="30"/>
    </row>
    <row r="14" spans="1:17">
      <c r="A14" s="13" t="s">
        <v>20</v>
      </c>
      <c r="B14" s="13">
        <v>1701004</v>
      </c>
      <c r="C14" s="18" t="s">
        <v>139</v>
      </c>
      <c r="D14" s="15" t="s">
        <v>125</v>
      </c>
      <c r="E14" s="16" t="s">
        <v>126</v>
      </c>
      <c r="F14" s="25">
        <v>50</v>
      </c>
      <c r="G14" s="25"/>
      <c r="H14" s="17">
        <f t="shared" si="0"/>
        <v>150</v>
      </c>
      <c r="I14" s="26"/>
      <c r="J14" s="26"/>
      <c r="K14" s="26"/>
      <c r="L14" s="26"/>
      <c r="M14" s="27"/>
      <c r="N14" s="28"/>
      <c r="O14" s="29"/>
      <c r="P14" s="30"/>
    </row>
    <row r="15" spans="1:17">
      <c r="A15" s="13" t="s">
        <v>22</v>
      </c>
      <c r="B15" s="13">
        <v>1701006</v>
      </c>
      <c r="C15" s="18" t="s">
        <v>140</v>
      </c>
      <c r="D15" s="15" t="s">
        <v>125</v>
      </c>
      <c r="E15" s="16" t="s">
        <v>126</v>
      </c>
      <c r="F15" s="25">
        <v>40</v>
      </c>
      <c r="G15" s="25"/>
      <c r="H15" s="17">
        <f t="shared" si="0"/>
        <v>120</v>
      </c>
      <c r="I15" s="26"/>
      <c r="J15" s="26"/>
      <c r="K15" s="26"/>
      <c r="L15" s="26"/>
      <c r="M15" s="27"/>
      <c r="N15" s="28"/>
      <c r="O15" s="29"/>
      <c r="P15" s="30"/>
    </row>
    <row r="16" spans="1:17">
      <c r="A16" s="13" t="s">
        <v>24</v>
      </c>
      <c r="B16" s="13">
        <v>1701008</v>
      </c>
      <c r="C16" s="18" t="s">
        <v>141</v>
      </c>
      <c r="D16" s="15" t="s">
        <v>125</v>
      </c>
      <c r="E16" s="16" t="s">
        <v>126</v>
      </c>
      <c r="F16" s="25">
        <v>30</v>
      </c>
      <c r="G16" s="25"/>
      <c r="H16" s="17">
        <f t="shared" si="0"/>
        <v>90</v>
      </c>
      <c r="I16" s="26"/>
      <c r="J16" s="26"/>
      <c r="K16" s="26"/>
      <c r="L16" s="26"/>
      <c r="M16" s="27"/>
      <c r="N16" s="28"/>
      <c r="O16" s="29"/>
      <c r="P16" s="30"/>
    </row>
    <row r="17" spans="1:16">
      <c r="A17" s="13" t="s">
        <v>26</v>
      </c>
      <c r="B17" s="13">
        <v>1701014</v>
      </c>
      <c r="C17" s="18" t="s">
        <v>142</v>
      </c>
      <c r="D17" s="15" t="s">
        <v>125</v>
      </c>
      <c r="E17" s="16" t="s">
        <v>126</v>
      </c>
      <c r="F17" s="25">
        <v>50</v>
      </c>
      <c r="G17" s="25"/>
      <c r="H17" s="17">
        <f t="shared" si="0"/>
        <v>150</v>
      </c>
      <c r="I17" s="26"/>
      <c r="J17" s="26"/>
      <c r="K17" s="26"/>
      <c r="L17" s="26"/>
      <c r="M17" s="27"/>
      <c r="N17" s="28"/>
      <c r="O17" s="29"/>
      <c r="P17" s="30"/>
    </row>
    <row r="18" spans="1:16">
      <c r="A18" s="13" t="s">
        <v>28</v>
      </c>
      <c r="B18" s="13">
        <v>1702001</v>
      </c>
      <c r="C18" s="18" t="s">
        <v>143</v>
      </c>
      <c r="D18" s="15" t="s">
        <v>128</v>
      </c>
      <c r="E18" s="16" t="s">
        <v>126</v>
      </c>
      <c r="F18" s="25">
        <v>90</v>
      </c>
      <c r="G18" s="25"/>
      <c r="H18" s="17">
        <f t="shared" si="0"/>
        <v>270</v>
      </c>
      <c r="I18" s="26"/>
      <c r="J18" s="26"/>
      <c r="K18" s="26"/>
      <c r="L18" s="26"/>
      <c r="M18" s="27"/>
      <c r="N18" s="28"/>
      <c r="O18" s="29"/>
      <c r="P18" s="30"/>
    </row>
    <row r="19" spans="1:16">
      <c r="A19" s="13" t="s">
        <v>30</v>
      </c>
      <c r="B19" s="13">
        <v>1702010</v>
      </c>
      <c r="C19" s="18" t="s">
        <v>144</v>
      </c>
      <c r="D19" s="15" t="s">
        <v>145</v>
      </c>
      <c r="E19" s="16" t="s">
        <v>126</v>
      </c>
      <c r="F19" s="25">
        <v>10</v>
      </c>
      <c r="G19" s="25"/>
      <c r="H19" s="17">
        <f t="shared" si="0"/>
        <v>30</v>
      </c>
      <c r="I19" s="26"/>
      <c r="J19" s="26"/>
      <c r="K19" s="26"/>
      <c r="L19" s="26"/>
      <c r="M19" s="27"/>
      <c r="N19" s="28"/>
      <c r="O19" s="29"/>
      <c r="P19" s="30"/>
    </row>
    <row r="20" spans="1:16">
      <c r="A20" s="13" t="s">
        <v>32</v>
      </c>
      <c r="B20" s="13">
        <v>1702002</v>
      </c>
      <c r="C20" s="18" t="s">
        <v>146</v>
      </c>
      <c r="D20" s="15" t="s">
        <v>125</v>
      </c>
      <c r="E20" s="16" t="s">
        <v>126</v>
      </c>
      <c r="F20" s="25">
        <v>50</v>
      </c>
      <c r="G20" s="25"/>
      <c r="H20" s="17">
        <f t="shared" si="0"/>
        <v>150</v>
      </c>
      <c r="I20" s="26"/>
      <c r="J20" s="26"/>
      <c r="K20" s="26"/>
      <c r="L20" s="26"/>
      <c r="M20" s="27"/>
      <c r="N20" s="28"/>
      <c r="O20" s="29"/>
      <c r="P20" s="30"/>
    </row>
    <row r="21" spans="1:16">
      <c r="A21" s="13" t="s">
        <v>34</v>
      </c>
      <c r="B21" s="33">
        <v>1702004</v>
      </c>
      <c r="C21" s="34" t="s">
        <v>147</v>
      </c>
      <c r="D21" s="15" t="s">
        <v>125</v>
      </c>
      <c r="E21" s="35" t="s">
        <v>126</v>
      </c>
      <c r="F21" s="35">
        <v>100</v>
      </c>
      <c r="G21" s="35"/>
      <c r="H21" s="17">
        <f t="shared" si="0"/>
        <v>300</v>
      </c>
      <c r="I21" s="17"/>
      <c r="J21" s="17"/>
      <c r="K21" s="17"/>
      <c r="L21" s="17"/>
      <c r="M21" s="36"/>
      <c r="N21" s="32"/>
      <c r="O21" s="30"/>
      <c r="P21" s="30"/>
    </row>
    <row r="22" spans="1:16">
      <c r="A22" s="13" t="s">
        <v>36</v>
      </c>
      <c r="B22" s="13">
        <v>1501001</v>
      </c>
      <c r="C22" s="14" t="s">
        <v>148</v>
      </c>
      <c r="D22" s="15" t="s">
        <v>149</v>
      </c>
      <c r="E22" s="16" t="s">
        <v>126</v>
      </c>
      <c r="F22" s="16">
        <v>5</v>
      </c>
      <c r="G22" s="16"/>
      <c r="H22" s="17">
        <f t="shared" si="0"/>
        <v>15</v>
      </c>
      <c r="I22" s="17"/>
      <c r="J22" s="17"/>
      <c r="K22" s="17"/>
      <c r="L22" s="17"/>
      <c r="M22" s="17"/>
      <c r="N22" s="28"/>
      <c r="O22" s="28"/>
      <c r="P22" s="32"/>
    </row>
    <row r="23" spans="1:16">
      <c r="A23" s="13" t="s">
        <v>37</v>
      </c>
      <c r="B23" s="13">
        <v>1501003</v>
      </c>
      <c r="C23" s="14" t="s">
        <v>150</v>
      </c>
      <c r="D23" s="15" t="s">
        <v>125</v>
      </c>
      <c r="E23" s="16" t="s">
        <v>126</v>
      </c>
      <c r="F23" s="16">
        <v>5</v>
      </c>
      <c r="G23" s="16"/>
      <c r="H23" s="17">
        <f t="shared" si="0"/>
        <v>15</v>
      </c>
      <c r="I23" s="17"/>
      <c r="J23" s="17"/>
      <c r="K23" s="17"/>
      <c r="L23" s="17"/>
      <c r="M23" s="17"/>
      <c r="N23" s="28"/>
      <c r="O23" s="28"/>
      <c r="P23" s="32"/>
    </row>
    <row r="24" spans="1:16">
      <c r="A24" s="13" t="s">
        <v>39</v>
      </c>
      <c r="B24" s="13">
        <v>1501011</v>
      </c>
      <c r="C24" s="14" t="s">
        <v>151</v>
      </c>
      <c r="D24" s="15" t="s">
        <v>152</v>
      </c>
      <c r="E24" s="16" t="s">
        <v>126</v>
      </c>
      <c r="F24" s="16">
        <v>40</v>
      </c>
      <c r="G24" s="16"/>
      <c r="H24" s="17">
        <f t="shared" si="0"/>
        <v>120</v>
      </c>
      <c r="I24" s="17"/>
      <c r="J24" s="17"/>
      <c r="K24" s="17"/>
      <c r="L24" s="17"/>
      <c r="M24" s="17"/>
      <c r="N24" s="28"/>
      <c r="O24" s="28"/>
      <c r="P24" s="32"/>
    </row>
    <row r="25" spans="1:16">
      <c r="A25" s="13" t="s">
        <v>41</v>
      </c>
      <c r="B25" s="13">
        <v>1501005</v>
      </c>
      <c r="C25" s="14" t="s">
        <v>153</v>
      </c>
      <c r="D25" s="15" t="s">
        <v>125</v>
      </c>
      <c r="E25" s="16" t="s">
        <v>126</v>
      </c>
      <c r="F25" s="16"/>
      <c r="G25" s="16"/>
      <c r="H25" s="17">
        <v>15</v>
      </c>
      <c r="I25" s="17"/>
      <c r="J25" s="17"/>
      <c r="K25" s="17"/>
      <c r="L25" s="17"/>
      <c r="M25" s="17"/>
      <c r="N25" s="28"/>
      <c r="O25" s="28"/>
      <c r="P25" s="32"/>
    </row>
    <row r="26" spans="1:16">
      <c r="A26" s="13" t="s">
        <v>43</v>
      </c>
      <c r="B26" s="13">
        <v>1501006</v>
      </c>
      <c r="C26" s="14" t="s">
        <v>154</v>
      </c>
      <c r="D26" s="15" t="s">
        <v>125</v>
      </c>
      <c r="E26" s="16" t="s">
        <v>126</v>
      </c>
      <c r="F26" s="16"/>
      <c r="G26" s="16"/>
      <c r="H26" s="17">
        <v>15</v>
      </c>
      <c r="I26" s="17"/>
      <c r="J26" s="17"/>
      <c r="K26" s="17"/>
      <c r="L26" s="17"/>
      <c r="M26" s="17"/>
      <c r="N26" s="28"/>
      <c r="O26" s="28"/>
      <c r="P26" s="32"/>
    </row>
    <row r="27" spans="1:16">
      <c r="A27" s="13" t="s">
        <v>45</v>
      </c>
      <c r="B27" s="13">
        <v>1501004</v>
      </c>
      <c r="C27" s="14" t="s">
        <v>155</v>
      </c>
      <c r="D27" s="15" t="s">
        <v>128</v>
      </c>
      <c r="E27" s="16" t="s">
        <v>126</v>
      </c>
      <c r="F27" s="16">
        <v>15</v>
      </c>
      <c r="G27" s="16"/>
      <c r="H27" s="17">
        <f t="shared" si="0"/>
        <v>45</v>
      </c>
      <c r="I27" s="37"/>
      <c r="J27" s="37"/>
      <c r="K27" s="37"/>
      <c r="L27" s="37"/>
      <c r="M27" s="38"/>
      <c r="N27" s="39"/>
      <c r="O27" s="40"/>
      <c r="P27" s="40"/>
    </row>
    <row r="28" spans="1:16">
      <c r="A28" s="13" t="s">
        <v>47</v>
      </c>
      <c r="B28" s="13">
        <v>1501028</v>
      </c>
      <c r="C28" s="14" t="s">
        <v>156</v>
      </c>
      <c r="D28" s="15" t="s">
        <v>145</v>
      </c>
      <c r="E28" s="16" t="s">
        <v>126</v>
      </c>
      <c r="F28" s="25"/>
      <c r="G28" s="25"/>
      <c r="H28" s="17">
        <v>20</v>
      </c>
      <c r="I28" s="26"/>
      <c r="J28" s="26"/>
      <c r="K28" s="26"/>
      <c r="L28" s="26"/>
      <c r="M28" s="31"/>
      <c r="N28" s="28"/>
      <c r="O28" s="28"/>
      <c r="P28" s="32"/>
    </row>
    <row r="29" spans="1:16">
      <c r="A29" s="13" t="s">
        <v>49</v>
      </c>
      <c r="B29" s="13">
        <v>1501007</v>
      </c>
      <c r="C29" s="14" t="s">
        <v>157</v>
      </c>
      <c r="D29" s="15" t="s">
        <v>125</v>
      </c>
      <c r="E29" s="16" t="s">
        <v>126</v>
      </c>
      <c r="F29" s="16">
        <v>10</v>
      </c>
      <c r="G29" s="16"/>
      <c r="H29" s="17">
        <f t="shared" si="0"/>
        <v>30</v>
      </c>
      <c r="I29" s="17"/>
      <c r="J29" s="17"/>
      <c r="K29" s="17"/>
      <c r="L29" s="17"/>
      <c r="M29" s="17"/>
      <c r="N29" s="28"/>
      <c r="O29" s="28"/>
      <c r="P29" s="32"/>
    </row>
    <row r="30" spans="1:16">
      <c r="A30" s="13" t="s">
        <v>51</v>
      </c>
      <c r="B30" s="13">
        <v>1501009</v>
      </c>
      <c r="C30" s="14" t="s">
        <v>158</v>
      </c>
      <c r="D30" s="15" t="s">
        <v>125</v>
      </c>
      <c r="E30" s="16" t="s">
        <v>126</v>
      </c>
      <c r="F30" s="16"/>
      <c r="G30" s="16"/>
      <c r="H30" s="17">
        <v>6</v>
      </c>
      <c r="I30" s="37"/>
      <c r="J30" s="37"/>
      <c r="K30" s="37"/>
      <c r="L30" s="37"/>
      <c r="M30" s="38"/>
      <c r="N30" s="39"/>
      <c r="O30" s="40"/>
      <c r="P30" s="40"/>
    </row>
    <row r="31" spans="1:16">
      <c r="A31" s="13" t="s">
        <v>52</v>
      </c>
      <c r="B31" s="13">
        <v>1635027</v>
      </c>
      <c r="C31" s="14" t="s">
        <v>159</v>
      </c>
      <c r="D31" s="15" t="s">
        <v>128</v>
      </c>
      <c r="E31" s="16" t="s">
        <v>126</v>
      </c>
      <c r="F31" s="16"/>
      <c r="G31" s="16"/>
      <c r="H31" s="17">
        <v>3</v>
      </c>
      <c r="I31" s="37"/>
      <c r="J31" s="37"/>
      <c r="K31" s="37"/>
      <c r="L31" s="37"/>
      <c r="M31" s="38"/>
      <c r="N31" s="39"/>
      <c r="O31" s="40"/>
      <c r="P31" s="40"/>
    </row>
    <row r="32" spans="1:16">
      <c r="A32" s="13" t="s">
        <v>54</v>
      </c>
      <c r="B32" s="13">
        <v>1501003</v>
      </c>
      <c r="C32" s="14" t="s">
        <v>160</v>
      </c>
      <c r="D32" s="15" t="s">
        <v>128</v>
      </c>
      <c r="E32" s="16" t="s">
        <v>126</v>
      </c>
      <c r="F32" s="16"/>
      <c r="G32" s="16"/>
      <c r="H32" s="17">
        <v>8</v>
      </c>
      <c r="I32" s="37"/>
      <c r="J32" s="37"/>
      <c r="K32" s="37"/>
      <c r="L32" s="37"/>
      <c r="M32" s="38"/>
      <c r="N32" s="39"/>
      <c r="O32" s="40"/>
      <c r="P32" s="40"/>
    </row>
    <row r="33" spans="1:16">
      <c r="A33" s="13" t="s">
        <v>56</v>
      </c>
      <c r="B33" s="13">
        <v>1501002</v>
      </c>
      <c r="C33" s="14" t="s">
        <v>161</v>
      </c>
      <c r="D33" s="15" t="s">
        <v>128</v>
      </c>
      <c r="E33" s="16" t="s">
        <v>126</v>
      </c>
      <c r="F33" s="25">
        <v>25</v>
      </c>
      <c r="G33" s="25"/>
      <c r="H33" s="17">
        <f t="shared" si="0"/>
        <v>75</v>
      </c>
      <c r="I33" s="26"/>
      <c r="J33" s="26"/>
      <c r="K33" s="26"/>
      <c r="L33" s="26"/>
      <c r="M33" s="31"/>
      <c r="N33" s="28"/>
      <c r="O33" s="28"/>
      <c r="P33" s="32"/>
    </row>
    <row r="34" spans="1:16">
      <c r="A34" s="13" t="s">
        <v>58</v>
      </c>
      <c r="B34" s="13">
        <v>1501012</v>
      </c>
      <c r="C34" s="14" t="s">
        <v>162</v>
      </c>
      <c r="D34" s="15" t="s">
        <v>131</v>
      </c>
      <c r="E34" s="16" t="s">
        <v>126</v>
      </c>
      <c r="F34" s="25">
        <v>60</v>
      </c>
      <c r="G34" s="25"/>
      <c r="H34" s="17">
        <f t="shared" si="0"/>
        <v>180</v>
      </c>
      <c r="I34" s="26"/>
      <c r="J34" s="26"/>
      <c r="K34" s="26"/>
      <c r="L34" s="26"/>
      <c r="M34" s="31"/>
      <c r="N34" s="28"/>
      <c r="O34" s="28"/>
      <c r="P34" s="32"/>
    </row>
    <row r="35" spans="1:16">
      <c r="A35" s="13" t="s">
        <v>60</v>
      </c>
      <c r="B35" s="13"/>
      <c r="C35" s="270" t="s">
        <v>163</v>
      </c>
      <c r="D35" s="15" t="s">
        <v>125</v>
      </c>
      <c r="E35" s="16" t="s">
        <v>126</v>
      </c>
      <c r="F35" s="151"/>
      <c r="G35" s="151"/>
      <c r="H35" s="151">
        <v>60</v>
      </c>
      <c r="I35" s="17"/>
      <c r="J35" s="17"/>
      <c r="K35" s="17"/>
      <c r="L35" s="17"/>
      <c r="M35" s="1"/>
      <c r="N35" s="1"/>
      <c r="O35" s="1"/>
      <c r="P35" s="1"/>
    </row>
    <row r="36" spans="1:16" ht="15" customHeight="1">
      <c r="A36" s="13" t="s">
        <v>61</v>
      </c>
      <c r="B36" s="13"/>
      <c r="C36" s="270" t="s">
        <v>164</v>
      </c>
      <c r="D36" s="15" t="s">
        <v>125</v>
      </c>
      <c r="E36" s="16" t="s">
        <v>126</v>
      </c>
      <c r="F36" s="151"/>
      <c r="G36" s="151"/>
      <c r="H36" s="151">
        <v>60</v>
      </c>
      <c r="I36" s="151"/>
      <c r="J36" s="17"/>
      <c r="K36" s="17"/>
      <c r="L36" s="17"/>
      <c r="M36" s="1"/>
      <c r="N36" s="1"/>
      <c r="O36" s="1"/>
      <c r="P36" s="1"/>
    </row>
    <row r="37" spans="1:16" ht="15.75" customHeight="1">
      <c r="A37" s="13" t="s">
        <v>63</v>
      </c>
      <c r="B37" s="13"/>
      <c r="C37" s="270" t="s">
        <v>165</v>
      </c>
      <c r="D37" s="15" t="s">
        <v>125</v>
      </c>
      <c r="E37" s="16" t="s">
        <v>126</v>
      </c>
      <c r="F37" s="151"/>
      <c r="G37" s="151"/>
      <c r="H37" s="151">
        <v>60</v>
      </c>
      <c r="I37" s="151"/>
      <c r="J37" s="17"/>
      <c r="K37" s="17"/>
      <c r="L37" s="17"/>
      <c r="M37" s="1"/>
      <c r="N37" s="1"/>
      <c r="O37" s="1"/>
      <c r="P37" s="1"/>
    </row>
    <row r="38" spans="1:16">
      <c r="A38" s="13" t="s">
        <v>65</v>
      </c>
      <c r="B38" s="123"/>
      <c r="C38" s="270" t="s">
        <v>166</v>
      </c>
      <c r="D38" s="15" t="s">
        <v>125</v>
      </c>
      <c r="E38" s="16" t="s">
        <v>126</v>
      </c>
      <c r="F38" s="151"/>
      <c r="G38" s="151"/>
      <c r="H38" s="151">
        <v>60</v>
      </c>
      <c r="I38" s="151"/>
      <c r="J38" s="123"/>
      <c r="K38" s="123"/>
      <c r="L38" s="123"/>
      <c r="M38" s="1"/>
      <c r="N38" s="1"/>
      <c r="O38" s="1"/>
      <c r="P38" s="1"/>
    </row>
    <row r="39" spans="1:16">
      <c r="A39" s="13" t="s">
        <v>66</v>
      </c>
      <c r="B39" s="123"/>
      <c r="C39" s="270" t="s">
        <v>167</v>
      </c>
      <c r="D39" s="15" t="s">
        <v>125</v>
      </c>
      <c r="E39" s="16" t="s">
        <v>126</v>
      </c>
      <c r="F39" s="151"/>
      <c r="G39" s="151"/>
      <c r="H39" s="151">
        <v>60</v>
      </c>
      <c r="I39" s="151"/>
      <c r="J39" s="123"/>
      <c r="K39" s="123"/>
      <c r="L39" s="123"/>
      <c r="M39" s="1"/>
      <c r="N39" s="1"/>
      <c r="O39" s="1"/>
      <c r="P39" s="1"/>
    </row>
    <row r="40" spans="1:16">
      <c r="A40" s="13" t="s">
        <v>67</v>
      </c>
      <c r="B40" s="123"/>
      <c r="C40" s="270" t="s">
        <v>168</v>
      </c>
      <c r="D40" s="15" t="s">
        <v>125</v>
      </c>
      <c r="E40" s="16" t="s">
        <v>126</v>
      </c>
      <c r="F40" s="151"/>
      <c r="G40" s="151"/>
      <c r="H40" s="151">
        <v>60</v>
      </c>
      <c r="I40" s="151"/>
      <c r="J40" s="123"/>
      <c r="K40" s="123"/>
      <c r="L40" s="123"/>
      <c r="M40" s="1"/>
      <c r="N40" s="1"/>
      <c r="O40" s="1"/>
      <c r="P40" s="1"/>
    </row>
    <row r="41" spans="1:16">
      <c r="A41" s="13" t="s">
        <v>69</v>
      </c>
      <c r="B41" s="123"/>
      <c r="C41" s="270" t="s">
        <v>169</v>
      </c>
      <c r="D41" s="15" t="s">
        <v>125</v>
      </c>
      <c r="E41" s="16" t="s">
        <v>126</v>
      </c>
      <c r="F41" s="151"/>
      <c r="G41" s="151"/>
      <c r="H41" s="151">
        <v>60</v>
      </c>
      <c r="I41" s="151"/>
      <c r="J41" s="123"/>
      <c r="K41" s="123"/>
      <c r="L41" s="123"/>
      <c r="M41" s="1"/>
      <c r="N41" s="1"/>
      <c r="O41" s="1"/>
      <c r="P41" s="1"/>
    </row>
    <row r="42" spans="1:16">
      <c r="M42" s="305" t="s">
        <v>170</v>
      </c>
      <c r="N42" s="306"/>
      <c r="O42" s="306"/>
      <c r="P42" s="42"/>
    </row>
    <row r="43" spans="1:16">
      <c r="M43" s="307" t="s">
        <v>171</v>
      </c>
      <c r="N43" s="308"/>
      <c r="O43" s="309"/>
      <c r="P43" s="15"/>
    </row>
    <row r="44" spans="1:16" ht="15.75" thickBot="1">
      <c r="C44" s="43"/>
      <c r="M44" s="310" t="s">
        <v>172</v>
      </c>
      <c r="N44" s="311"/>
      <c r="O44" s="312"/>
      <c r="P44" s="44"/>
    </row>
  </sheetData>
  <mergeCells count="3">
    <mergeCell ref="M42:O42"/>
    <mergeCell ref="M43:O43"/>
    <mergeCell ref="M44:O44"/>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3"/>
  <sheetViews>
    <sheetView topLeftCell="A19" workbookViewId="0"/>
  </sheetViews>
  <sheetFormatPr defaultRowHeight="15"/>
  <cols>
    <col min="1" max="1" width="3.42578125" bestFit="1" customWidth="1"/>
    <col min="2" max="2" width="8.42578125" bestFit="1" customWidth="1"/>
    <col min="3" max="3" width="71.7109375" bestFit="1" customWidth="1"/>
    <col min="4" max="4" width="9" bestFit="1" customWidth="1"/>
    <col min="5" max="5" width="4.5703125" bestFit="1" customWidth="1"/>
    <col min="6" max="6" width="8.7109375" bestFit="1" customWidth="1"/>
    <col min="7" max="7" width="8.7109375" hidden="1" customWidth="1"/>
    <col min="9" max="9" width="9" bestFit="1" customWidth="1"/>
    <col min="10" max="10" width="8.28515625" bestFit="1" customWidth="1"/>
    <col min="11" max="11" width="8.28515625" customWidth="1"/>
    <col min="12" max="12" width="8.42578125" bestFit="1" customWidth="1"/>
    <col min="13" max="13" width="7.85546875" bestFit="1" customWidth="1"/>
    <col min="14" max="15" width="9" bestFit="1" customWidth="1"/>
    <col min="16" max="16" width="0" hidden="1" customWidth="1"/>
  </cols>
  <sheetData>
    <row r="1" spans="1:16">
      <c r="A1" t="s">
        <v>173</v>
      </c>
    </row>
    <row r="2" spans="1:16" ht="84.75">
      <c r="A2" s="45"/>
      <c r="B2" s="7" t="s">
        <v>111</v>
      </c>
      <c r="C2" s="7" t="s">
        <v>112</v>
      </c>
      <c r="D2" s="8" t="s">
        <v>113</v>
      </c>
      <c r="E2" s="9" t="s">
        <v>114</v>
      </c>
      <c r="F2" s="10" t="s">
        <v>115</v>
      </c>
      <c r="G2" s="10"/>
      <c r="H2" s="11" t="s">
        <v>116</v>
      </c>
      <c r="I2" s="11" t="s">
        <v>117</v>
      </c>
      <c r="J2" s="11" t="s">
        <v>118</v>
      </c>
      <c r="K2" s="11" t="s">
        <v>119</v>
      </c>
      <c r="L2" s="12" t="s">
        <v>120</v>
      </c>
      <c r="M2" s="12" t="s">
        <v>121</v>
      </c>
      <c r="N2" s="12" t="s">
        <v>122</v>
      </c>
      <c r="O2" s="12" t="s">
        <v>123</v>
      </c>
      <c r="P2">
        <v>3</v>
      </c>
    </row>
    <row r="3" spans="1:16">
      <c r="A3" s="13" t="s">
        <v>0</v>
      </c>
      <c r="B3" s="13">
        <v>1711009</v>
      </c>
      <c r="C3" s="18" t="s">
        <v>174</v>
      </c>
      <c r="D3" s="15" t="s">
        <v>175</v>
      </c>
      <c r="E3" s="16" t="s">
        <v>126</v>
      </c>
      <c r="F3" s="17">
        <f>G3*$P$2</f>
        <v>6</v>
      </c>
      <c r="G3" s="17">
        <v>2</v>
      </c>
      <c r="H3" s="17"/>
      <c r="I3" s="17"/>
      <c r="J3" s="17"/>
      <c r="K3" s="17"/>
      <c r="L3" s="37"/>
      <c r="M3" s="32"/>
      <c r="N3" s="30"/>
      <c r="O3" s="30"/>
    </row>
    <row r="4" spans="1:16">
      <c r="A4" s="13" t="s">
        <v>2</v>
      </c>
      <c r="B4" s="13">
        <v>1711009</v>
      </c>
      <c r="C4" s="18" t="s">
        <v>176</v>
      </c>
      <c r="D4" s="15" t="s">
        <v>125</v>
      </c>
      <c r="E4" s="16" t="s">
        <v>126</v>
      </c>
      <c r="F4" s="17">
        <f t="shared" ref="F4:F39" si="0">G4*$P$2</f>
        <v>60</v>
      </c>
      <c r="G4" s="17">
        <v>20</v>
      </c>
      <c r="H4" s="17"/>
      <c r="I4" s="17"/>
      <c r="J4" s="17"/>
      <c r="K4" s="17"/>
      <c r="L4" s="37"/>
      <c r="M4" s="32"/>
      <c r="N4" s="30"/>
      <c r="O4" s="30"/>
    </row>
    <row r="5" spans="1:16">
      <c r="A5" s="13" t="s">
        <v>4</v>
      </c>
      <c r="B5" s="13">
        <v>1711009</v>
      </c>
      <c r="C5" s="18" t="s">
        <v>177</v>
      </c>
      <c r="D5" s="15" t="s">
        <v>125</v>
      </c>
      <c r="E5" s="16" t="s">
        <v>126</v>
      </c>
      <c r="F5" s="17">
        <f t="shared" si="0"/>
        <v>222</v>
      </c>
      <c r="G5" s="17">
        <v>74</v>
      </c>
      <c r="H5" s="22"/>
      <c r="I5" s="22"/>
      <c r="J5" s="22"/>
      <c r="K5" s="22"/>
      <c r="L5" s="18"/>
      <c r="M5" s="18"/>
      <c r="N5" s="18"/>
      <c r="O5" s="46"/>
    </row>
    <row r="6" spans="1:16">
      <c r="A6" s="13" t="s">
        <v>5</v>
      </c>
      <c r="B6" s="13">
        <v>1711012</v>
      </c>
      <c r="C6" s="18" t="s">
        <v>178</v>
      </c>
      <c r="D6" s="15" t="s">
        <v>125</v>
      </c>
      <c r="E6" s="16" t="s">
        <v>126</v>
      </c>
      <c r="F6" s="17">
        <f t="shared" si="0"/>
        <v>570</v>
      </c>
      <c r="G6" s="17">
        <v>190</v>
      </c>
      <c r="H6" s="17"/>
      <c r="I6" s="17"/>
      <c r="J6" s="17"/>
      <c r="K6" s="17"/>
      <c r="L6" s="37"/>
      <c r="M6" s="32"/>
      <c r="N6" s="30"/>
      <c r="O6" s="30"/>
    </row>
    <row r="7" spans="1:16">
      <c r="A7" s="13" t="s">
        <v>7</v>
      </c>
      <c r="B7" s="13">
        <v>1711012</v>
      </c>
      <c r="C7" s="14" t="s">
        <v>179</v>
      </c>
      <c r="D7" s="15" t="s">
        <v>125</v>
      </c>
      <c r="E7" s="16" t="s">
        <v>126</v>
      </c>
      <c r="F7" s="17">
        <f t="shared" si="0"/>
        <v>96</v>
      </c>
      <c r="G7" s="17">
        <v>32</v>
      </c>
      <c r="H7" s="17"/>
      <c r="I7" s="17"/>
      <c r="J7" s="17"/>
      <c r="K7" s="17"/>
      <c r="L7" s="37"/>
      <c r="M7" s="32"/>
      <c r="N7" s="30"/>
      <c r="O7" s="30"/>
    </row>
    <row r="8" spans="1:16">
      <c r="A8" s="13" t="s">
        <v>8</v>
      </c>
      <c r="B8" s="13">
        <v>1711012</v>
      </c>
      <c r="C8" s="47" t="s">
        <v>180</v>
      </c>
      <c r="D8" s="48" t="s">
        <v>125</v>
      </c>
      <c r="E8" s="16" t="s">
        <v>126</v>
      </c>
      <c r="F8" s="17">
        <f t="shared" si="0"/>
        <v>180</v>
      </c>
      <c r="G8" s="17">
        <v>60</v>
      </c>
      <c r="H8" s="17"/>
      <c r="I8" s="17"/>
      <c r="J8" s="17"/>
      <c r="K8" s="17"/>
      <c r="L8" s="37"/>
      <c r="M8" s="32"/>
      <c r="N8" s="32"/>
      <c r="O8" s="32"/>
    </row>
    <row r="9" spans="1:16">
      <c r="A9" s="13" t="s">
        <v>10</v>
      </c>
      <c r="B9" s="13">
        <v>1711003</v>
      </c>
      <c r="C9" s="47" t="s">
        <v>181</v>
      </c>
      <c r="D9" s="48" t="s">
        <v>125</v>
      </c>
      <c r="E9" s="16" t="s">
        <v>182</v>
      </c>
      <c r="F9" s="17">
        <f t="shared" si="0"/>
        <v>360</v>
      </c>
      <c r="G9" s="17">
        <v>120</v>
      </c>
      <c r="H9" s="17"/>
      <c r="I9" s="17"/>
      <c r="J9" s="17"/>
      <c r="K9" s="17"/>
      <c r="L9" s="37"/>
      <c r="M9" s="32"/>
      <c r="N9" s="32"/>
      <c r="O9" s="32"/>
    </row>
    <row r="10" spans="1:16">
      <c r="A10" s="13" t="s">
        <v>12</v>
      </c>
      <c r="B10" s="13">
        <v>1711012</v>
      </c>
      <c r="C10" s="14" t="s">
        <v>183</v>
      </c>
      <c r="D10" s="15" t="s">
        <v>125</v>
      </c>
      <c r="E10" s="16" t="s">
        <v>126</v>
      </c>
      <c r="F10" s="17">
        <f t="shared" si="0"/>
        <v>165</v>
      </c>
      <c r="G10" s="17">
        <v>55</v>
      </c>
      <c r="H10" s="17"/>
      <c r="I10" s="17"/>
      <c r="J10" s="17"/>
      <c r="K10" s="17"/>
      <c r="L10" s="37"/>
      <c r="M10" s="32"/>
      <c r="N10" s="32"/>
      <c r="O10" s="32"/>
    </row>
    <row r="11" spans="1:16">
      <c r="A11" s="13" t="s">
        <v>14</v>
      </c>
      <c r="B11" s="13">
        <v>1711012</v>
      </c>
      <c r="C11" s="14" t="s">
        <v>184</v>
      </c>
      <c r="D11" s="15" t="s">
        <v>125</v>
      </c>
      <c r="E11" s="16" t="s">
        <v>126</v>
      </c>
      <c r="F11" s="17">
        <f t="shared" si="0"/>
        <v>105</v>
      </c>
      <c r="G11" s="17">
        <v>35</v>
      </c>
      <c r="H11" s="17"/>
      <c r="I11" s="17"/>
      <c r="J11" s="17"/>
      <c r="K11" s="17"/>
      <c r="L11" s="37"/>
      <c r="M11" s="32"/>
      <c r="N11" s="32"/>
      <c r="O11" s="32"/>
    </row>
    <row r="12" spans="1:16">
      <c r="A12" s="13" t="s">
        <v>16</v>
      </c>
      <c r="B12" s="13">
        <v>1711003</v>
      </c>
      <c r="C12" s="14" t="s">
        <v>185</v>
      </c>
      <c r="D12" s="15" t="s">
        <v>125</v>
      </c>
      <c r="E12" s="16" t="s">
        <v>182</v>
      </c>
      <c r="F12" s="17">
        <f t="shared" si="0"/>
        <v>210</v>
      </c>
      <c r="G12" s="17">
        <v>70</v>
      </c>
      <c r="H12" s="17"/>
      <c r="I12" s="17"/>
      <c r="J12" s="17"/>
      <c r="K12" s="17"/>
      <c r="L12" s="37"/>
      <c r="M12" s="32"/>
      <c r="N12" s="32"/>
      <c r="O12" s="32"/>
    </row>
    <row r="13" spans="1:16">
      <c r="A13" s="13" t="s">
        <v>18</v>
      </c>
      <c r="B13" s="13">
        <v>1711012</v>
      </c>
      <c r="C13" s="14" t="s">
        <v>186</v>
      </c>
      <c r="D13" s="15" t="s">
        <v>125</v>
      </c>
      <c r="E13" s="16" t="s">
        <v>126</v>
      </c>
      <c r="F13" s="17">
        <f t="shared" si="0"/>
        <v>45</v>
      </c>
      <c r="G13" s="17">
        <v>15</v>
      </c>
      <c r="H13" s="17"/>
      <c r="I13" s="17"/>
      <c r="J13" s="17"/>
      <c r="K13" s="17"/>
      <c r="L13" s="37"/>
      <c r="M13" s="32"/>
      <c r="N13" s="32"/>
      <c r="O13" s="32"/>
    </row>
    <row r="14" spans="1:16">
      <c r="A14" s="13" t="s">
        <v>20</v>
      </c>
      <c r="B14" s="13">
        <v>1711012</v>
      </c>
      <c r="C14" s="14" t="s">
        <v>187</v>
      </c>
      <c r="D14" s="15" t="s">
        <v>125</v>
      </c>
      <c r="E14" s="16" t="s">
        <v>126</v>
      </c>
      <c r="F14" s="17">
        <f t="shared" si="0"/>
        <v>105</v>
      </c>
      <c r="G14" s="17">
        <v>35</v>
      </c>
      <c r="H14" s="17"/>
      <c r="I14" s="17"/>
      <c r="J14" s="17"/>
      <c r="K14" s="17"/>
      <c r="L14" s="37"/>
      <c r="M14" s="32"/>
      <c r="N14" s="32"/>
      <c r="O14" s="32"/>
    </row>
    <row r="15" spans="1:16">
      <c r="A15" s="13" t="s">
        <v>22</v>
      </c>
      <c r="B15" s="13">
        <v>1711012</v>
      </c>
      <c r="C15" s="14" t="s">
        <v>188</v>
      </c>
      <c r="D15" s="15" t="s">
        <v>125</v>
      </c>
      <c r="E15" s="16" t="s">
        <v>126</v>
      </c>
      <c r="F15" s="17">
        <f t="shared" si="0"/>
        <v>66</v>
      </c>
      <c r="G15" s="17">
        <v>22</v>
      </c>
      <c r="H15" s="17"/>
      <c r="I15" s="17"/>
      <c r="J15" s="17"/>
      <c r="K15" s="17"/>
      <c r="L15" s="37"/>
      <c r="M15" s="32"/>
      <c r="N15" s="32"/>
      <c r="O15" s="32"/>
    </row>
    <row r="16" spans="1:16">
      <c r="A16" s="13" t="s">
        <v>24</v>
      </c>
      <c r="B16" s="13">
        <v>1711012</v>
      </c>
      <c r="C16" s="14" t="s">
        <v>189</v>
      </c>
      <c r="D16" s="15" t="s">
        <v>125</v>
      </c>
      <c r="E16" s="16" t="s">
        <v>126</v>
      </c>
      <c r="F16" s="17">
        <f t="shared" si="0"/>
        <v>90</v>
      </c>
      <c r="G16" s="17">
        <v>30</v>
      </c>
      <c r="H16" s="17"/>
      <c r="I16" s="17"/>
      <c r="J16" s="17"/>
      <c r="K16" s="17"/>
      <c r="L16" s="37"/>
      <c r="M16" s="32"/>
      <c r="N16" s="32"/>
      <c r="O16" s="32"/>
    </row>
    <row r="17" spans="1:15">
      <c r="A17" s="13" t="s">
        <v>26</v>
      </c>
      <c r="B17" s="13">
        <v>1711012</v>
      </c>
      <c r="C17" s="14" t="s">
        <v>190</v>
      </c>
      <c r="D17" s="15" t="s">
        <v>125</v>
      </c>
      <c r="E17" s="16" t="s">
        <v>126</v>
      </c>
      <c r="F17" s="17">
        <f t="shared" si="0"/>
        <v>105</v>
      </c>
      <c r="G17" s="17">
        <v>35</v>
      </c>
      <c r="H17" s="17"/>
      <c r="I17" s="17"/>
      <c r="J17" s="17"/>
      <c r="K17" s="17"/>
      <c r="L17" s="37"/>
      <c r="M17" s="32"/>
      <c r="N17" s="32"/>
      <c r="O17" s="32"/>
    </row>
    <row r="18" spans="1:15">
      <c r="A18" s="13" t="s">
        <v>28</v>
      </c>
      <c r="B18" s="13">
        <v>1711012</v>
      </c>
      <c r="C18" s="14" t="s">
        <v>191</v>
      </c>
      <c r="D18" s="15" t="s">
        <v>125</v>
      </c>
      <c r="E18" s="16" t="s">
        <v>126</v>
      </c>
      <c r="F18" s="17">
        <f t="shared" si="0"/>
        <v>54</v>
      </c>
      <c r="G18" s="17">
        <v>18</v>
      </c>
      <c r="H18" s="17"/>
      <c r="I18" s="17"/>
      <c r="J18" s="17"/>
      <c r="K18" s="17"/>
      <c r="L18" s="37"/>
      <c r="M18" s="32"/>
      <c r="N18" s="32"/>
      <c r="O18" s="32"/>
    </row>
    <row r="19" spans="1:15">
      <c r="A19" s="13" t="s">
        <v>30</v>
      </c>
      <c r="B19" s="13">
        <v>1711012</v>
      </c>
      <c r="C19" s="14" t="s">
        <v>192</v>
      </c>
      <c r="D19" s="15" t="s">
        <v>125</v>
      </c>
      <c r="E19" s="16" t="s">
        <v>126</v>
      </c>
      <c r="F19" s="17">
        <f t="shared" si="0"/>
        <v>30</v>
      </c>
      <c r="G19" s="17">
        <v>10</v>
      </c>
      <c r="H19" s="17"/>
      <c r="I19" s="17"/>
      <c r="J19" s="14"/>
      <c r="K19" s="14"/>
      <c r="L19" s="37"/>
      <c r="M19" s="32"/>
      <c r="N19" s="32"/>
      <c r="O19" s="32"/>
    </row>
    <row r="20" spans="1:15">
      <c r="A20" s="13" t="s">
        <v>32</v>
      </c>
      <c r="B20" s="13">
        <v>1711012</v>
      </c>
      <c r="C20" s="14" t="s">
        <v>193</v>
      </c>
      <c r="D20" s="15" t="s">
        <v>125</v>
      </c>
      <c r="E20" s="16" t="s">
        <v>126</v>
      </c>
      <c r="F20" s="17">
        <f t="shared" si="0"/>
        <v>15</v>
      </c>
      <c r="G20" s="17">
        <v>5</v>
      </c>
      <c r="H20" s="17"/>
      <c r="I20" s="17"/>
      <c r="J20" s="14"/>
      <c r="K20" s="14"/>
      <c r="L20" s="37"/>
      <c r="M20" s="32"/>
      <c r="N20" s="32"/>
      <c r="O20" s="32"/>
    </row>
    <row r="21" spans="1:15">
      <c r="A21" s="13" t="s">
        <v>34</v>
      </c>
      <c r="B21" s="13">
        <v>1711012</v>
      </c>
      <c r="C21" s="14" t="s">
        <v>194</v>
      </c>
      <c r="D21" s="15" t="s">
        <v>125</v>
      </c>
      <c r="E21" s="16" t="s">
        <v>126</v>
      </c>
      <c r="F21" s="17">
        <f t="shared" si="0"/>
        <v>45</v>
      </c>
      <c r="G21" s="17">
        <v>15</v>
      </c>
      <c r="H21" s="17"/>
      <c r="I21" s="17"/>
      <c r="J21" s="14"/>
      <c r="K21" s="14"/>
      <c r="L21" s="37"/>
      <c r="M21" s="32"/>
      <c r="N21" s="32"/>
      <c r="O21" s="32"/>
    </row>
    <row r="22" spans="1:15">
      <c r="A22" s="13" t="s">
        <v>36</v>
      </c>
      <c r="B22" s="13">
        <v>1711012</v>
      </c>
      <c r="C22" s="14" t="s">
        <v>195</v>
      </c>
      <c r="D22" s="15" t="s">
        <v>125</v>
      </c>
      <c r="E22" s="16" t="s">
        <v>126</v>
      </c>
      <c r="F22" s="17">
        <f t="shared" si="0"/>
        <v>15</v>
      </c>
      <c r="G22" s="17">
        <v>5</v>
      </c>
      <c r="H22" s="17"/>
      <c r="I22" s="17"/>
      <c r="J22" s="14"/>
      <c r="K22" s="14"/>
      <c r="L22" s="37"/>
      <c r="M22" s="32"/>
      <c r="N22" s="32"/>
      <c r="O22" s="32"/>
    </row>
    <row r="23" spans="1:15">
      <c r="A23" s="13" t="s">
        <v>37</v>
      </c>
      <c r="B23" s="13">
        <v>1711012</v>
      </c>
      <c r="C23" s="14" t="s">
        <v>196</v>
      </c>
      <c r="D23" s="15" t="s">
        <v>125</v>
      </c>
      <c r="E23" s="16" t="s">
        <v>126</v>
      </c>
      <c r="F23" s="17">
        <f t="shared" si="0"/>
        <v>45</v>
      </c>
      <c r="G23" s="17">
        <v>15</v>
      </c>
      <c r="H23" s="17"/>
      <c r="I23" s="17"/>
      <c r="J23" s="14"/>
      <c r="K23" s="14"/>
      <c r="L23" s="37"/>
      <c r="M23" s="32"/>
      <c r="N23" s="32"/>
      <c r="O23" s="32"/>
    </row>
    <row r="24" spans="1:15">
      <c r="A24" s="13" t="s">
        <v>39</v>
      </c>
      <c r="B24" s="13">
        <v>1712004</v>
      </c>
      <c r="C24" s="18" t="s">
        <v>197</v>
      </c>
      <c r="D24" s="15" t="s">
        <v>125</v>
      </c>
      <c r="E24" s="16" t="s">
        <v>182</v>
      </c>
      <c r="F24" s="17">
        <f t="shared" si="0"/>
        <v>960</v>
      </c>
      <c r="G24" s="17">
        <v>320</v>
      </c>
      <c r="H24" s="17"/>
      <c r="I24" s="17"/>
      <c r="J24" s="14"/>
      <c r="K24" s="14"/>
      <c r="L24" s="37"/>
      <c r="M24" s="32"/>
      <c r="N24" s="32"/>
      <c r="O24" s="32"/>
    </row>
    <row r="25" spans="1:15">
      <c r="A25" s="13" t="s">
        <v>41</v>
      </c>
      <c r="B25" s="13">
        <v>1712005</v>
      </c>
      <c r="C25" s="14" t="s">
        <v>198</v>
      </c>
      <c r="D25" s="15" t="s">
        <v>125</v>
      </c>
      <c r="E25" s="16" t="s">
        <v>182</v>
      </c>
      <c r="F25" s="17">
        <f t="shared" si="0"/>
        <v>1230</v>
      </c>
      <c r="G25" s="17">
        <v>410</v>
      </c>
      <c r="H25" s="17"/>
      <c r="I25" s="17"/>
      <c r="J25" s="14"/>
      <c r="K25" s="14"/>
      <c r="L25" s="37"/>
      <c r="M25" s="32"/>
      <c r="N25" s="32"/>
      <c r="O25" s="32"/>
    </row>
    <row r="26" spans="1:15">
      <c r="A26" s="13" t="s">
        <v>43</v>
      </c>
      <c r="B26" s="13">
        <v>1711005</v>
      </c>
      <c r="C26" s="14" t="s">
        <v>199</v>
      </c>
      <c r="D26" s="15" t="s">
        <v>128</v>
      </c>
      <c r="E26" s="16" t="s">
        <v>126</v>
      </c>
      <c r="F26" s="17">
        <f t="shared" si="0"/>
        <v>156</v>
      </c>
      <c r="G26" s="17">
        <v>52</v>
      </c>
      <c r="H26" s="17"/>
      <c r="I26" s="17"/>
      <c r="J26" s="17"/>
      <c r="K26" s="17"/>
      <c r="L26" s="37"/>
      <c r="M26" s="32"/>
      <c r="N26" s="32"/>
      <c r="O26" s="32"/>
    </row>
    <row r="27" spans="1:15">
      <c r="A27" s="13" t="s">
        <v>45</v>
      </c>
      <c r="B27" s="13">
        <v>1711006</v>
      </c>
      <c r="C27" s="14" t="s">
        <v>200</v>
      </c>
      <c r="D27" s="15" t="s">
        <v>128</v>
      </c>
      <c r="E27" s="16" t="s">
        <v>126</v>
      </c>
      <c r="F27" s="17">
        <f t="shared" si="0"/>
        <v>90</v>
      </c>
      <c r="G27" s="17">
        <v>30</v>
      </c>
      <c r="H27" s="17"/>
      <c r="I27" s="17"/>
      <c r="J27" s="17"/>
      <c r="K27" s="17"/>
      <c r="L27" s="37"/>
      <c r="M27" s="32"/>
      <c r="N27" s="32"/>
      <c r="O27" s="32"/>
    </row>
    <row r="28" spans="1:15">
      <c r="A28" s="13" t="s">
        <v>47</v>
      </c>
      <c r="B28" s="13">
        <v>1711006</v>
      </c>
      <c r="C28" s="14" t="s">
        <v>201</v>
      </c>
      <c r="D28" s="15" t="s">
        <v>128</v>
      </c>
      <c r="E28" s="16" t="s">
        <v>126</v>
      </c>
      <c r="F28" s="17">
        <f t="shared" si="0"/>
        <v>60</v>
      </c>
      <c r="G28" s="17">
        <v>20</v>
      </c>
      <c r="H28" s="17"/>
      <c r="I28" s="17"/>
      <c r="J28" s="17"/>
      <c r="K28" s="17"/>
      <c r="L28" s="37"/>
      <c r="M28" s="32"/>
      <c r="N28" s="32"/>
      <c r="O28" s="32"/>
    </row>
    <row r="29" spans="1:15">
      <c r="A29" s="13" t="s">
        <v>49</v>
      </c>
      <c r="B29" s="13">
        <v>1712004</v>
      </c>
      <c r="C29" s="14" t="s">
        <v>202</v>
      </c>
      <c r="D29" s="15" t="s">
        <v>125</v>
      </c>
      <c r="E29" s="16" t="s">
        <v>182</v>
      </c>
      <c r="F29" s="17">
        <f t="shared" si="0"/>
        <v>360</v>
      </c>
      <c r="G29" s="17">
        <v>120</v>
      </c>
      <c r="H29" s="17"/>
      <c r="I29" s="17"/>
      <c r="J29" s="17"/>
      <c r="K29" s="17"/>
      <c r="L29" s="37"/>
      <c r="M29" s="32"/>
      <c r="N29" s="32"/>
      <c r="O29" s="32"/>
    </row>
    <row r="30" spans="1:15">
      <c r="A30" s="13" t="s">
        <v>51</v>
      </c>
      <c r="B30" s="13">
        <v>1712009</v>
      </c>
      <c r="C30" s="14" t="s">
        <v>203</v>
      </c>
      <c r="D30" s="15" t="s">
        <v>125</v>
      </c>
      <c r="E30" s="16" t="s">
        <v>182</v>
      </c>
      <c r="F30" s="17">
        <f t="shared" si="0"/>
        <v>7800</v>
      </c>
      <c r="G30" s="17">
        <v>2600</v>
      </c>
      <c r="H30" s="17"/>
      <c r="I30" s="17"/>
      <c r="J30" s="17"/>
      <c r="K30" s="17"/>
      <c r="L30" s="37"/>
      <c r="M30" s="32"/>
      <c r="N30" s="32"/>
      <c r="O30" s="32"/>
    </row>
    <row r="31" spans="1:15">
      <c r="A31" s="13" t="s">
        <v>52</v>
      </c>
      <c r="B31" s="13">
        <v>1712008</v>
      </c>
      <c r="C31" s="14" t="s">
        <v>204</v>
      </c>
      <c r="D31" s="15" t="s">
        <v>125</v>
      </c>
      <c r="E31" s="40" t="s">
        <v>182</v>
      </c>
      <c r="F31" s="17">
        <f t="shared" si="0"/>
        <v>120</v>
      </c>
      <c r="G31" s="17">
        <v>40</v>
      </c>
      <c r="H31" s="17"/>
      <c r="I31" s="17"/>
      <c r="J31" s="17"/>
      <c r="K31" s="17"/>
      <c r="L31" s="37"/>
      <c r="M31" s="32"/>
      <c r="N31" s="32"/>
      <c r="O31" s="32"/>
    </row>
    <row r="32" spans="1:15">
      <c r="A32" s="13" t="s">
        <v>54</v>
      </c>
      <c r="B32" s="13">
        <v>1712008</v>
      </c>
      <c r="C32" s="14" t="s">
        <v>205</v>
      </c>
      <c r="D32" s="15" t="s">
        <v>125</v>
      </c>
      <c r="E32" s="40" t="s">
        <v>182</v>
      </c>
      <c r="F32" s="17">
        <f t="shared" si="0"/>
        <v>90</v>
      </c>
      <c r="G32" s="17">
        <v>30</v>
      </c>
      <c r="H32" s="17"/>
      <c r="I32" s="17"/>
      <c r="J32" s="17"/>
      <c r="K32" s="17"/>
      <c r="L32" s="37"/>
      <c r="M32" s="32"/>
      <c r="N32" s="32"/>
      <c r="O32" s="32"/>
    </row>
    <row r="33" spans="1:15">
      <c r="A33" s="13" t="s">
        <v>56</v>
      </c>
      <c r="B33" s="13">
        <v>1711017</v>
      </c>
      <c r="C33" s="14" t="s">
        <v>206</v>
      </c>
      <c r="D33" s="15" t="s">
        <v>207</v>
      </c>
      <c r="E33" s="16" t="s">
        <v>126</v>
      </c>
      <c r="F33" s="17">
        <f t="shared" si="0"/>
        <v>105</v>
      </c>
      <c r="G33" s="17">
        <v>35</v>
      </c>
      <c r="H33" s="17"/>
      <c r="I33" s="17"/>
      <c r="J33" s="17"/>
      <c r="K33" s="17"/>
      <c r="L33" s="37"/>
      <c r="M33" s="32"/>
      <c r="N33" s="30"/>
      <c r="O33" s="30"/>
    </row>
    <row r="34" spans="1:15">
      <c r="A34" s="13" t="s">
        <v>58</v>
      </c>
      <c r="B34" s="13">
        <v>1711017</v>
      </c>
      <c r="C34" s="47" t="s">
        <v>208</v>
      </c>
      <c r="D34" s="48" t="s">
        <v>207</v>
      </c>
      <c r="E34" s="16" t="s">
        <v>126</v>
      </c>
      <c r="F34" s="17">
        <f t="shared" si="0"/>
        <v>75</v>
      </c>
      <c r="G34" s="17">
        <v>25</v>
      </c>
      <c r="H34" s="17"/>
      <c r="I34" s="17"/>
      <c r="J34" s="17"/>
      <c r="K34" s="17"/>
      <c r="L34" s="37"/>
      <c r="M34" s="32"/>
      <c r="N34" s="32"/>
      <c r="O34" s="32"/>
    </row>
    <row r="35" spans="1:15">
      <c r="A35" s="13" t="s">
        <v>60</v>
      </c>
      <c r="B35" s="13">
        <v>1711017</v>
      </c>
      <c r="C35" s="14" t="s">
        <v>209</v>
      </c>
      <c r="D35" s="15" t="s">
        <v>207</v>
      </c>
      <c r="E35" s="16" t="s">
        <v>126</v>
      </c>
      <c r="F35" s="17">
        <f t="shared" si="0"/>
        <v>180</v>
      </c>
      <c r="G35" s="17">
        <v>60</v>
      </c>
      <c r="H35" s="17"/>
      <c r="I35" s="17"/>
      <c r="J35" s="17"/>
      <c r="K35" s="17"/>
      <c r="L35" s="37"/>
      <c r="M35" s="32"/>
      <c r="N35" s="32"/>
      <c r="O35" s="32"/>
    </row>
    <row r="36" spans="1:15">
      <c r="A36" s="13" t="s">
        <v>61</v>
      </c>
      <c r="B36" s="13">
        <v>1711017</v>
      </c>
      <c r="C36" s="14" t="s">
        <v>210</v>
      </c>
      <c r="D36" s="15" t="s">
        <v>211</v>
      </c>
      <c r="E36" s="16" t="s">
        <v>126</v>
      </c>
      <c r="F36" s="17">
        <f t="shared" si="0"/>
        <v>180</v>
      </c>
      <c r="G36" s="17">
        <v>60</v>
      </c>
      <c r="H36" s="17"/>
      <c r="I36" s="17"/>
      <c r="J36" s="17"/>
      <c r="K36" s="17"/>
      <c r="L36" s="37"/>
      <c r="M36" s="32"/>
      <c r="N36" s="32"/>
      <c r="O36" s="32"/>
    </row>
    <row r="37" spans="1:15">
      <c r="A37" s="13" t="s">
        <v>63</v>
      </c>
      <c r="B37" s="13">
        <v>1711017</v>
      </c>
      <c r="C37" s="14" t="s">
        <v>212</v>
      </c>
      <c r="D37" s="15" t="s">
        <v>211</v>
      </c>
      <c r="E37" s="16" t="s">
        <v>126</v>
      </c>
      <c r="F37" s="17">
        <f t="shared" si="0"/>
        <v>150</v>
      </c>
      <c r="G37" s="17">
        <v>50</v>
      </c>
      <c r="H37" s="17"/>
      <c r="I37" s="17"/>
      <c r="J37" s="17"/>
      <c r="K37" s="17"/>
      <c r="L37" s="37"/>
      <c r="M37" s="32"/>
      <c r="N37" s="32"/>
      <c r="O37" s="32"/>
    </row>
    <row r="38" spans="1:15">
      <c r="A38" s="13" t="s">
        <v>65</v>
      </c>
      <c r="B38" s="13">
        <v>1711017</v>
      </c>
      <c r="C38" s="14" t="s">
        <v>213</v>
      </c>
      <c r="D38" s="15" t="s">
        <v>207</v>
      </c>
      <c r="E38" s="16" t="s">
        <v>126</v>
      </c>
      <c r="F38" s="17">
        <f t="shared" si="0"/>
        <v>105</v>
      </c>
      <c r="G38" s="17">
        <v>35</v>
      </c>
      <c r="H38" s="17"/>
      <c r="I38" s="17"/>
      <c r="J38" s="17"/>
      <c r="K38" s="17"/>
      <c r="L38" s="37"/>
      <c r="M38" s="32"/>
      <c r="N38" s="32"/>
      <c r="O38" s="32"/>
    </row>
    <row r="39" spans="1:15">
      <c r="A39" s="13" t="s">
        <v>66</v>
      </c>
      <c r="B39" s="13">
        <v>1711017</v>
      </c>
      <c r="C39" s="14" t="s">
        <v>214</v>
      </c>
      <c r="D39" s="15" t="s">
        <v>215</v>
      </c>
      <c r="E39" s="16" t="s">
        <v>126</v>
      </c>
      <c r="F39" s="17">
        <f t="shared" si="0"/>
        <v>45</v>
      </c>
      <c r="G39" s="17">
        <v>15</v>
      </c>
      <c r="H39" s="17"/>
      <c r="I39" s="17"/>
      <c r="J39" s="17"/>
      <c r="K39" s="17"/>
      <c r="L39" s="37"/>
      <c r="M39" s="32"/>
      <c r="N39" s="32"/>
      <c r="O39" s="32"/>
    </row>
    <row r="40" spans="1:15">
      <c r="A40" s="13" t="s">
        <v>67</v>
      </c>
      <c r="B40" s="13">
        <v>1711017</v>
      </c>
      <c r="C40" s="14" t="s">
        <v>1895</v>
      </c>
      <c r="D40" s="15" t="s">
        <v>215</v>
      </c>
      <c r="E40" s="16" t="s">
        <v>126</v>
      </c>
      <c r="F40" s="17">
        <v>60</v>
      </c>
      <c r="G40" s="17"/>
      <c r="H40" s="17"/>
      <c r="I40" s="17"/>
      <c r="J40" s="17"/>
      <c r="K40" s="17"/>
      <c r="L40" s="123"/>
      <c r="M40" s="123"/>
      <c r="N40" s="1"/>
      <c r="O40" s="1"/>
    </row>
    <row r="41" spans="1:15">
      <c r="L41" s="305" t="s">
        <v>170</v>
      </c>
      <c r="M41" s="306"/>
      <c r="N41" s="306"/>
      <c r="O41" s="42"/>
    </row>
    <row r="42" spans="1:15">
      <c r="C42" s="152"/>
      <c r="L42" s="313" t="s">
        <v>171</v>
      </c>
      <c r="M42" s="314"/>
      <c r="N42" s="314"/>
      <c r="O42" s="15"/>
    </row>
    <row r="43" spans="1:15" ht="15.75" thickBot="1">
      <c r="L43" s="315" t="s">
        <v>172</v>
      </c>
      <c r="M43" s="316"/>
      <c r="N43" s="316"/>
      <c r="O43" s="44"/>
    </row>
  </sheetData>
  <mergeCells count="3">
    <mergeCell ref="L41:N41"/>
    <mergeCell ref="L42:N42"/>
    <mergeCell ref="L43:N43"/>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8"/>
  <sheetViews>
    <sheetView topLeftCell="A4" workbookViewId="0"/>
  </sheetViews>
  <sheetFormatPr defaultRowHeight="15"/>
  <cols>
    <col min="1" max="1" width="3.42578125" bestFit="1" customWidth="1"/>
    <col min="2" max="2" width="8.42578125" bestFit="1" customWidth="1"/>
    <col min="3" max="3" width="47.5703125" customWidth="1"/>
    <col min="4" max="4" width="8.5703125" bestFit="1" customWidth="1"/>
    <col min="5" max="5" width="4.5703125" bestFit="1" customWidth="1"/>
    <col min="6" max="6" width="8.7109375" bestFit="1" customWidth="1"/>
    <col min="7" max="7" width="8.7109375" hidden="1" customWidth="1"/>
    <col min="9" max="9" width="9" bestFit="1" customWidth="1"/>
    <col min="10" max="10" width="8.28515625" bestFit="1" customWidth="1"/>
    <col min="11" max="11" width="8.28515625" customWidth="1"/>
    <col min="12" max="12" width="8.42578125" bestFit="1" customWidth="1"/>
    <col min="13" max="13" width="7.85546875" bestFit="1" customWidth="1"/>
    <col min="14" max="15" width="9" bestFit="1" customWidth="1"/>
    <col min="16" max="16" width="0" hidden="1" customWidth="1"/>
  </cols>
  <sheetData>
    <row r="1" spans="1:16">
      <c r="A1" t="s">
        <v>223</v>
      </c>
    </row>
    <row r="2" spans="1:16" ht="84.75">
      <c r="A2" s="6"/>
      <c r="B2" s="7" t="s">
        <v>111</v>
      </c>
      <c r="C2" s="7" t="s">
        <v>112</v>
      </c>
      <c r="D2" s="8" t="s">
        <v>113</v>
      </c>
      <c r="E2" s="9" t="s">
        <v>114</v>
      </c>
      <c r="F2" s="10" t="s">
        <v>115</v>
      </c>
      <c r="G2" s="10"/>
      <c r="H2" s="11" t="s">
        <v>116</v>
      </c>
      <c r="I2" s="11" t="s">
        <v>117</v>
      </c>
      <c r="J2" s="11" t="s">
        <v>118</v>
      </c>
      <c r="K2" s="11" t="s">
        <v>119</v>
      </c>
      <c r="L2" s="12" t="s">
        <v>120</v>
      </c>
      <c r="M2" s="12" t="s">
        <v>121</v>
      </c>
      <c r="N2" s="12" t="s">
        <v>122</v>
      </c>
      <c r="O2" s="12" t="s">
        <v>123</v>
      </c>
      <c r="P2">
        <v>3</v>
      </c>
    </row>
    <row r="3" spans="1:16" ht="15" customHeight="1">
      <c r="A3" s="13" t="s">
        <v>0</v>
      </c>
      <c r="B3" s="13">
        <v>1722002</v>
      </c>
      <c r="C3" s="14" t="s">
        <v>216</v>
      </c>
      <c r="D3" s="75" t="s">
        <v>217</v>
      </c>
      <c r="E3" s="16" t="s">
        <v>126</v>
      </c>
      <c r="F3" s="17">
        <f>G3*$P$2</f>
        <v>15</v>
      </c>
      <c r="G3" s="17">
        <v>5</v>
      </c>
      <c r="H3" s="51"/>
      <c r="I3" s="51"/>
      <c r="J3" s="51"/>
      <c r="K3" s="51"/>
      <c r="L3" s="37"/>
      <c r="M3" s="32"/>
      <c r="N3" s="30"/>
      <c r="O3" s="30"/>
    </row>
    <row r="4" spans="1:16" ht="15" customHeight="1">
      <c r="A4" s="13" t="s">
        <v>2</v>
      </c>
      <c r="B4" s="13">
        <v>1722001</v>
      </c>
      <c r="C4" s="14" t="s">
        <v>218</v>
      </c>
      <c r="D4" s="75" t="s">
        <v>219</v>
      </c>
      <c r="E4" s="16" t="s">
        <v>126</v>
      </c>
      <c r="F4" s="17">
        <f t="shared" ref="F4:F6" si="0">G4*$P$2</f>
        <v>75</v>
      </c>
      <c r="G4" s="17">
        <v>25</v>
      </c>
      <c r="H4" s="51"/>
      <c r="I4" s="51"/>
      <c r="J4" s="51"/>
      <c r="K4" s="51"/>
      <c r="L4" s="37"/>
      <c r="M4" s="32"/>
      <c r="N4" s="30"/>
      <c r="O4" s="30"/>
    </row>
    <row r="5" spans="1:16" ht="15" customHeight="1">
      <c r="A5" s="13" t="s">
        <v>4</v>
      </c>
      <c r="B5" s="13">
        <v>1721001</v>
      </c>
      <c r="C5" s="14" t="s">
        <v>220</v>
      </c>
      <c r="D5" s="75" t="s">
        <v>221</v>
      </c>
      <c r="E5" s="16" t="s">
        <v>126</v>
      </c>
      <c r="F5" s="17">
        <f t="shared" si="0"/>
        <v>60</v>
      </c>
      <c r="G5" s="17">
        <v>20</v>
      </c>
      <c r="H5" s="51"/>
      <c r="I5" s="51"/>
      <c r="J5" s="51"/>
      <c r="K5" s="51"/>
      <c r="L5" s="37"/>
      <c r="M5" s="32"/>
      <c r="N5" s="30"/>
      <c r="O5" s="30"/>
    </row>
    <row r="6" spans="1:16" ht="15" customHeight="1">
      <c r="A6" s="13" t="s">
        <v>5</v>
      </c>
      <c r="B6" s="13">
        <v>1721001</v>
      </c>
      <c r="C6" s="14" t="s">
        <v>222</v>
      </c>
      <c r="D6" s="75" t="s">
        <v>152</v>
      </c>
      <c r="E6" s="16" t="s">
        <v>126</v>
      </c>
      <c r="F6" s="17">
        <f t="shared" si="0"/>
        <v>300</v>
      </c>
      <c r="G6" s="17">
        <v>100</v>
      </c>
      <c r="H6" s="51"/>
      <c r="I6" s="51"/>
      <c r="J6" s="51"/>
      <c r="K6" s="51"/>
      <c r="L6" s="37"/>
      <c r="M6" s="32"/>
      <c r="N6" s="30"/>
      <c r="O6" s="30"/>
    </row>
    <row r="7" spans="1:16" s="66" customFormat="1" ht="15" customHeight="1">
      <c r="A7" s="13" t="s">
        <v>7</v>
      </c>
      <c r="B7" s="58"/>
      <c r="C7" s="59" t="s">
        <v>224</v>
      </c>
      <c r="D7" s="61">
        <v>36</v>
      </c>
      <c r="E7" s="61" t="s">
        <v>182</v>
      </c>
      <c r="F7" s="61">
        <v>225</v>
      </c>
      <c r="G7" s="62">
        <v>75</v>
      </c>
      <c r="H7" s="62"/>
      <c r="I7" s="63"/>
      <c r="J7" s="63"/>
      <c r="K7" s="62"/>
      <c r="L7" s="62"/>
      <c r="M7" s="64"/>
      <c r="N7" s="65"/>
      <c r="O7" s="65"/>
    </row>
    <row r="8" spans="1:16" s="66" customFormat="1" ht="15" customHeight="1">
      <c r="A8" s="13" t="s">
        <v>8</v>
      </c>
      <c r="B8" s="58"/>
      <c r="C8" s="60" t="s">
        <v>225</v>
      </c>
      <c r="D8" s="61">
        <v>36</v>
      </c>
      <c r="E8" s="61" t="s">
        <v>182</v>
      </c>
      <c r="F8" s="61">
        <v>450</v>
      </c>
      <c r="G8" s="62">
        <v>150</v>
      </c>
      <c r="H8" s="62"/>
      <c r="I8" s="63"/>
      <c r="J8" s="63"/>
      <c r="K8" s="62"/>
      <c r="L8" s="62"/>
      <c r="M8" s="64"/>
      <c r="N8" s="65"/>
      <c r="O8" s="65"/>
    </row>
    <row r="9" spans="1:16" s="66" customFormat="1" ht="15" customHeight="1">
      <c r="A9" s="13" t="s">
        <v>10</v>
      </c>
      <c r="B9" s="58"/>
      <c r="C9" s="60" t="s">
        <v>226</v>
      </c>
      <c r="D9" s="61" t="s">
        <v>152</v>
      </c>
      <c r="E9" s="61" t="s">
        <v>126</v>
      </c>
      <c r="F9" s="61">
        <v>105</v>
      </c>
      <c r="G9" s="62">
        <v>35</v>
      </c>
      <c r="H9" s="62"/>
      <c r="I9" s="63"/>
      <c r="J9" s="63"/>
      <c r="K9" s="62"/>
      <c r="L9" s="62"/>
      <c r="M9" s="64"/>
      <c r="N9" s="65"/>
      <c r="O9" s="65"/>
    </row>
    <row r="10" spans="1:16" s="66" customFormat="1" ht="15" customHeight="1">
      <c r="A10" s="13" t="s">
        <v>12</v>
      </c>
      <c r="B10" s="58"/>
      <c r="C10" s="69" t="s">
        <v>233</v>
      </c>
      <c r="D10" s="70">
        <v>12</v>
      </c>
      <c r="E10" s="61" t="s">
        <v>126</v>
      </c>
      <c r="F10" s="70">
        <v>70</v>
      </c>
      <c r="G10" s="71" t="s">
        <v>228</v>
      </c>
      <c r="H10" s="71"/>
      <c r="I10" s="69"/>
      <c r="J10" s="63"/>
      <c r="K10" s="63"/>
      <c r="L10" s="67"/>
      <c r="M10" s="68"/>
      <c r="N10" s="65"/>
      <c r="O10" s="65"/>
    </row>
    <row r="11" spans="1:16" s="66" customFormat="1" ht="15" customHeight="1">
      <c r="A11" s="13" t="s">
        <v>14</v>
      </c>
      <c r="B11" s="58"/>
      <c r="C11" s="69" t="s">
        <v>234</v>
      </c>
      <c r="D11" s="70">
        <v>12</v>
      </c>
      <c r="E11" s="61" t="s">
        <v>126</v>
      </c>
      <c r="F11" s="70">
        <v>40</v>
      </c>
      <c r="G11" s="71" t="s">
        <v>228</v>
      </c>
      <c r="H11" s="71"/>
      <c r="I11" s="69"/>
      <c r="J11" s="63"/>
      <c r="K11" s="63"/>
      <c r="L11" s="67"/>
      <c r="M11" s="68"/>
      <c r="N11" s="65"/>
      <c r="O11" s="65"/>
    </row>
    <row r="12" spans="1:16" s="66" customFormat="1" ht="15" customHeight="1">
      <c r="A12" s="13" t="s">
        <v>16</v>
      </c>
      <c r="B12" s="58"/>
      <c r="C12" s="69" t="s">
        <v>230</v>
      </c>
      <c r="D12" s="70">
        <v>20</v>
      </c>
      <c r="E12" s="61" t="s">
        <v>126</v>
      </c>
      <c r="F12" s="70">
        <v>100</v>
      </c>
      <c r="G12" s="71"/>
      <c r="H12" s="71"/>
      <c r="I12" s="69"/>
      <c r="J12" s="72"/>
      <c r="K12" s="72"/>
      <c r="L12" s="73"/>
      <c r="M12" s="73"/>
      <c r="N12" s="73"/>
      <c r="O12" s="73"/>
    </row>
    <row r="13" spans="1:16" s="66" customFormat="1" ht="15" customHeight="1">
      <c r="A13" s="13" t="s">
        <v>18</v>
      </c>
      <c r="B13" s="58"/>
      <c r="C13" s="69" t="s">
        <v>231</v>
      </c>
      <c r="D13" s="70">
        <v>20</v>
      </c>
      <c r="E13" s="61" t="s">
        <v>126</v>
      </c>
      <c r="F13" s="70">
        <v>100</v>
      </c>
      <c r="G13" s="71"/>
      <c r="H13" s="71"/>
      <c r="I13" s="69"/>
      <c r="J13" s="72"/>
      <c r="K13" s="72"/>
      <c r="L13" s="73"/>
      <c r="M13" s="73"/>
      <c r="N13" s="73"/>
      <c r="O13" s="73"/>
    </row>
    <row r="14" spans="1:16" s="66" customFormat="1" ht="15" customHeight="1">
      <c r="A14" s="13" t="s">
        <v>20</v>
      </c>
      <c r="B14" s="58"/>
      <c r="C14" s="69" t="s">
        <v>232</v>
      </c>
      <c r="D14" s="70">
        <v>20</v>
      </c>
      <c r="E14" s="61" t="s">
        <v>126</v>
      </c>
      <c r="F14" s="70">
        <v>100</v>
      </c>
      <c r="G14" s="71"/>
      <c r="H14" s="71"/>
      <c r="I14" s="69"/>
      <c r="J14" s="72"/>
      <c r="K14" s="72"/>
      <c r="L14" s="73"/>
      <c r="M14" s="73"/>
      <c r="N14" s="73"/>
      <c r="O14" s="73"/>
    </row>
    <row r="15" spans="1:16">
      <c r="A15" s="13" t="s">
        <v>22</v>
      </c>
      <c r="B15" s="13"/>
      <c r="C15" s="151" t="s">
        <v>229</v>
      </c>
      <c r="D15" s="75" t="s">
        <v>235</v>
      </c>
      <c r="E15" s="16" t="s">
        <v>126</v>
      </c>
      <c r="F15" s="17">
        <v>600</v>
      </c>
      <c r="G15" s="17"/>
      <c r="H15" s="22"/>
      <c r="I15" s="22"/>
      <c r="J15" s="22"/>
      <c r="K15" s="22"/>
      <c r="L15" s="1"/>
      <c r="M15" s="1"/>
      <c r="N15" s="1"/>
      <c r="O15" s="1"/>
    </row>
    <row r="16" spans="1:16">
      <c r="A16" s="125"/>
      <c r="B16" s="125"/>
      <c r="C16" s="125"/>
      <c r="D16" s="125"/>
      <c r="E16" s="125"/>
      <c r="F16" s="125"/>
      <c r="G16" s="125"/>
      <c r="H16" s="125"/>
      <c r="L16" s="305" t="s">
        <v>170</v>
      </c>
      <c r="M16" s="306"/>
      <c r="N16" s="306"/>
      <c r="O16" s="42"/>
    </row>
    <row r="17" spans="12:15">
      <c r="L17" s="313" t="s">
        <v>171</v>
      </c>
      <c r="M17" s="314"/>
      <c r="N17" s="314"/>
      <c r="O17" s="15"/>
    </row>
    <row r="18" spans="12:15" ht="15.75" thickBot="1">
      <c r="L18" s="315" t="s">
        <v>172</v>
      </c>
      <c r="M18" s="316"/>
      <c r="N18" s="316"/>
      <c r="O18" s="44"/>
    </row>
  </sheetData>
  <mergeCells count="3">
    <mergeCell ref="L16:N16"/>
    <mergeCell ref="L17:N17"/>
    <mergeCell ref="L18:N18"/>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9"/>
  <sheetViews>
    <sheetView workbookViewId="0">
      <selection activeCell="C18" sqref="C18"/>
    </sheetView>
  </sheetViews>
  <sheetFormatPr defaultRowHeight="15"/>
  <cols>
    <col min="1" max="1" width="4.85546875" customWidth="1"/>
    <col min="2" max="2" width="9" customWidth="1"/>
    <col min="3" max="3" width="55.5703125" customWidth="1"/>
    <col min="4" max="4" width="8.5703125" style="76" bestFit="1" customWidth="1"/>
    <col min="5" max="5" width="5.42578125" customWidth="1"/>
    <col min="6" max="6" width="8.7109375" bestFit="1" customWidth="1"/>
    <col min="7" max="7" width="8.7109375" hidden="1" customWidth="1"/>
    <col min="9" max="9" width="9" bestFit="1" customWidth="1"/>
    <col min="10" max="10" width="8.28515625" bestFit="1" customWidth="1"/>
    <col min="11" max="11" width="8.28515625" customWidth="1"/>
    <col min="12" max="12" width="8.42578125" bestFit="1" customWidth="1"/>
    <col min="13" max="13" width="7.85546875" bestFit="1" customWidth="1"/>
    <col min="14" max="15" width="9" bestFit="1" customWidth="1"/>
    <col min="16" max="16" width="0" hidden="1" customWidth="1"/>
  </cols>
  <sheetData>
    <row r="1" spans="1:16">
      <c r="A1" t="s">
        <v>236</v>
      </c>
    </row>
    <row r="2" spans="1:16" ht="84.75">
      <c r="A2" s="6"/>
      <c r="B2" s="7" t="s">
        <v>111</v>
      </c>
      <c r="C2" s="7" t="s">
        <v>112</v>
      </c>
      <c r="D2" s="77" t="s">
        <v>113</v>
      </c>
      <c r="E2" s="9" t="s">
        <v>114</v>
      </c>
      <c r="F2" s="10" t="s">
        <v>115</v>
      </c>
      <c r="G2" s="10"/>
      <c r="H2" s="11" t="s">
        <v>116</v>
      </c>
      <c r="I2" s="11" t="s">
        <v>117</v>
      </c>
      <c r="J2" s="11" t="s">
        <v>118</v>
      </c>
      <c r="K2" s="11" t="s">
        <v>119</v>
      </c>
      <c r="L2" s="12" t="s">
        <v>120</v>
      </c>
      <c r="M2" s="12" t="s">
        <v>121</v>
      </c>
      <c r="N2" s="12" t="s">
        <v>122</v>
      </c>
      <c r="O2" s="12" t="s">
        <v>123</v>
      </c>
      <c r="P2">
        <v>3</v>
      </c>
    </row>
    <row r="3" spans="1:16">
      <c r="A3" s="92" t="s">
        <v>0</v>
      </c>
      <c r="B3" s="93"/>
      <c r="C3" s="4" t="s">
        <v>237</v>
      </c>
      <c r="D3" s="94" t="s">
        <v>238</v>
      </c>
      <c r="E3" s="4" t="s">
        <v>126</v>
      </c>
      <c r="F3" s="4">
        <v>60</v>
      </c>
      <c r="G3" s="78"/>
      <c r="H3" s="78"/>
      <c r="I3" s="78"/>
      <c r="J3" s="78"/>
      <c r="K3" s="79"/>
      <c r="L3" s="80"/>
      <c r="M3" s="81"/>
      <c r="N3" s="82"/>
      <c r="O3" s="82"/>
    </row>
    <row r="4" spans="1:16">
      <c r="A4" s="92" t="s">
        <v>2</v>
      </c>
      <c r="B4" s="93"/>
      <c r="C4" s="4" t="s">
        <v>239</v>
      </c>
      <c r="D4" s="94" t="s">
        <v>125</v>
      </c>
      <c r="E4" s="4" t="s">
        <v>126</v>
      </c>
      <c r="F4" s="4">
        <v>50</v>
      </c>
      <c r="G4" s="78"/>
      <c r="H4" s="78"/>
      <c r="I4" s="78"/>
      <c r="J4" s="78"/>
      <c r="K4" s="79"/>
      <c r="L4" s="80"/>
      <c r="M4" s="81"/>
      <c r="N4" s="82"/>
      <c r="O4" s="82"/>
    </row>
    <row r="5" spans="1:16">
      <c r="A5" s="92" t="s">
        <v>4</v>
      </c>
      <c r="B5" s="95"/>
      <c r="C5" s="4" t="s">
        <v>240</v>
      </c>
      <c r="D5" s="94" t="s">
        <v>125</v>
      </c>
      <c r="E5" s="4" t="s">
        <v>126</v>
      </c>
      <c r="F5" s="4">
        <v>50</v>
      </c>
      <c r="G5" s="78"/>
      <c r="H5" s="78"/>
      <c r="I5" s="78"/>
      <c r="J5" s="78"/>
      <c r="K5" s="79"/>
      <c r="L5" s="80"/>
      <c r="M5" s="81"/>
      <c r="N5" s="82"/>
      <c r="O5" s="82"/>
    </row>
    <row r="6" spans="1:16">
      <c r="A6" s="92" t="s">
        <v>5</v>
      </c>
      <c r="B6" s="95"/>
      <c r="C6" s="4" t="s">
        <v>241</v>
      </c>
      <c r="D6" s="94" t="s">
        <v>125</v>
      </c>
      <c r="E6" s="4" t="s">
        <v>126</v>
      </c>
      <c r="F6" s="4">
        <v>50</v>
      </c>
      <c r="G6" s="83"/>
      <c r="H6" s="83"/>
      <c r="I6" s="83"/>
      <c r="J6" s="83"/>
      <c r="K6" s="84"/>
      <c r="L6" s="85"/>
      <c r="M6" s="81"/>
      <c r="N6" s="86"/>
      <c r="O6" s="87"/>
    </row>
    <row r="7" spans="1:16">
      <c r="A7" s="92" t="s">
        <v>7</v>
      </c>
      <c r="B7" s="95"/>
      <c r="C7" s="4" t="s">
        <v>242</v>
      </c>
      <c r="D7" s="94" t="s">
        <v>125</v>
      </c>
      <c r="E7" s="4" t="s">
        <v>126</v>
      </c>
      <c r="F7" s="4">
        <v>50</v>
      </c>
      <c r="G7" s="83"/>
      <c r="H7" s="83"/>
      <c r="I7" s="83"/>
      <c r="J7" s="83"/>
      <c r="K7" s="84"/>
      <c r="L7" s="85"/>
      <c r="M7" s="81"/>
      <c r="N7" s="86"/>
      <c r="O7" s="87"/>
    </row>
    <row r="8" spans="1:16">
      <c r="A8" s="92" t="s">
        <v>8</v>
      </c>
      <c r="B8" s="93"/>
      <c r="C8" s="4" t="s">
        <v>243</v>
      </c>
      <c r="D8" s="94" t="s">
        <v>125</v>
      </c>
      <c r="E8" s="4" t="s">
        <v>126</v>
      </c>
      <c r="F8" s="4">
        <v>50</v>
      </c>
      <c r="G8" s="83"/>
      <c r="H8" s="83"/>
      <c r="I8" s="83"/>
      <c r="J8" s="83"/>
      <c r="K8" s="84"/>
      <c r="L8" s="85"/>
      <c r="M8" s="81"/>
      <c r="N8" s="86"/>
      <c r="O8" s="87"/>
    </row>
    <row r="9" spans="1:16">
      <c r="A9" s="92" t="s">
        <v>10</v>
      </c>
      <c r="B9" s="96"/>
      <c r="C9" s="4" t="s">
        <v>244</v>
      </c>
      <c r="D9" s="94" t="s">
        <v>125</v>
      </c>
      <c r="E9" s="4" t="s">
        <v>126</v>
      </c>
      <c r="F9" s="4">
        <v>50</v>
      </c>
      <c r="G9" s="88"/>
      <c r="H9" s="88"/>
      <c r="I9" s="88"/>
      <c r="J9" s="88"/>
      <c r="K9" s="17"/>
      <c r="L9" s="37"/>
      <c r="M9" s="32"/>
      <c r="N9" s="32"/>
      <c r="O9" s="32"/>
    </row>
    <row r="10" spans="1:16">
      <c r="A10" s="92" t="s">
        <v>12</v>
      </c>
      <c r="B10" s="96"/>
      <c r="C10" s="4" t="s">
        <v>245</v>
      </c>
      <c r="D10" s="94" t="s">
        <v>125</v>
      </c>
      <c r="E10" s="4" t="s">
        <v>126</v>
      </c>
      <c r="F10" s="4">
        <v>50</v>
      </c>
      <c r="G10" s="88"/>
      <c r="H10" s="88"/>
      <c r="I10" s="88"/>
      <c r="J10" s="88"/>
      <c r="K10" s="17"/>
      <c r="L10" s="37"/>
      <c r="M10" s="32"/>
      <c r="N10" s="32"/>
      <c r="O10" s="32"/>
    </row>
    <row r="11" spans="1:16">
      <c r="A11" s="92" t="s">
        <v>14</v>
      </c>
      <c r="B11" s="93"/>
      <c r="C11" s="4" t="s">
        <v>246</v>
      </c>
      <c r="D11" s="94" t="s">
        <v>125</v>
      </c>
      <c r="E11" s="4" t="s">
        <v>126</v>
      </c>
      <c r="F11" s="4">
        <v>50</v>
      </c>
      <c r="G11" s="83"/>
      <c r="H11" s="83"/>
      <c r="I11" s="83"/>
      <c r="J11" s="83"/>
      <c r="K11" s="84"/>
      <c r="L11" s="4"/>
      <c r="M11" s="4"/>
      <c r="N11" s="1"/>
      <c r="O11" s="15"/>
    </row>
    <row r="12" spans="1:16">
      <c r="A12" s="92" t="s">
        <v>16</v>
      </c>
      <c r="B12" s="93"/>
      <c r="C12" s="4" t="s">
        <v>247</v>
      </c>
      <c r="D12" s="94" t="s">
        <v>125</v>
      </c>
      <c r="E12" s="4" t="s">
        <v>126</v>
      </c>
      <c r="F12" s="4">
        <v>50</v>
      </c>
      <c r="G12" s="83"/>
      <c r="H12" s="83"/>
      <c r="I12" s="83"/>
      <c r="J12" s="83"/>
      <c r="K12" s="84"/>
      <c r="L12" s="4"/>
      <c r="M12" s="4"/>
      <c r="N12" s="1"/>
      <c r="O12" s="15"/>
    </row>
    <row r="13" spans="1:16">
      <c r="A13" s="92" t="s">
        <v>18</v>
      </c>
      <c r="B13" s="93"/>
      <c r="C13" s="4" t="s">
        <v>248</v>
      </c>
      <c r="D13" s="94" t="s">
        <v>249</v>
      </c>
      <c r="E13" s="4" t="s">
        <v>126</v>
      </c>
      <c r="F13" s="4">
        <v>50</v>
      </c>
      <c r="G13" s="83"/>
      <c r="H13" s="83"/>
      <c r="I13" s="83"/>
      <c r="J13" s="83"/>
      <c r="K13" s="84"/>
      <c r="L13" s="4"/>
      <c r="M13" s="4"/>
      <c r="N13" s="1"/>
      <c r="O13" s="14"/>
    </row>
    <row r="14" spans="1:16">
      <c r="A14" s="97" t="s">
        <v>20</v>
      </c>
      <c r="B14" s="98"/>
      <c r="C14" s="89" t="s">
        <v>250</v>
      </c>
      <c r="D14" s="99" t="s">
        <v>238</v>
      </c>
      <c r="E14" s="89" t="s">
        <v>126</v>
      </c>
      <c r="F14" s="4">
        <v>50</v>
      </c>
      <c r="G14" s="89"/>
      <c r="H14" s="89"/>
      <c r="I14" s="89"/>
      <c r="J14" s="89"/>
      <c r="K14" s="89"/>
      <c r="L14" s="89"/>
      <c r="M14" s="89"/>
      <c r="N14" s="90"/>
      <c r="O14" s="90"/>
    </row>
    <row r="15" spans="1:16" ht="15" customHeight="1">
      <c r="A15" s="92" t="s">
        <v>22</v>
      </c>
      <c r="B15" s="100"/>
      <c r="C15" s="101" t="s">
        <v>251</v>
      </c>
      <c r="D15" s="94" t="s">
        <v>252</v>
      </c>
      <c r="E15" s="101" t="s">
        <v>126</v>
      </c>
      <c r="F15" s="4">
        <v>20</v>
      </c>
      <c r="G15" s="4"/>
      <c r="H15" s="4"/>
      <c r="I15" s="4"/>
      <c r="J15" s="4"/>
      <c r="K15" s="4"/>
      <c r="L15" s="91"/>
      <c r="M15" s="91"/>
      <c r="N15" s="91"/>
      <c r="O15" s="15"/>
    </row>
    <row r="16" spans="1:16" ht="15" customHeight="1">
      <c r="A16" s="92" t="s">
        <v>24</v>
      </c>
      <c r="B16" s="100"/>
      <c r="C16" s="101" t="s">
        <v>253</v>
      </c>
      <c r="D16" s="94" t="s">
        <v>125</v>
      </c>
      <c r="E16" s="101" t="s">
        <v>126</v>
      </c>
      <c r="F16" s="4">
        <v>20</v>
      </c>
      <c r="G16" s="4"/>
      <c r="H16" s="4"/>
      <c r="I16" s="4"/>
      <c r="J16" s="4"/>
      <c r="K16" s="4"/>
      <c r="L16" s="91"/>
      <c r="M16" s="91"/>
      <c r="N16" s="91"/>
      <c r="O16" s="15"/>
    </row>
    <row r="17" spans="3:15" ht="15" customHeight="1">
      <c r="D17"/>
      <c r="L17" s="317" t="s">
        <v>170</v>
      </c>
      <c r="M17" s="318"/>
      <c r="N17" s="319"/>
      <c r="O17" s="42"/>
    </row>
    <row r="18" spans="3:15" ht="15" customHeight="1">
      <c r="C18" s="43"/>
      <c r="D18"/>
      <c r="L18" s="307" t="s">
        <v>171</v>
      </c>
      <c r="M18" s="308"/>
      <c r="N18" s="309"/>
      <c r="O18" s="15"/>
    </row>
    <row r="19" spans="3:15" ht="15.75" thickBot="1">
      <c r="D19"/>
      <c r="L19" s="310" t="s">
        <v>172</v>
      </c>
      <c r="M19" s="311"/>
      <c r="N19" s="312"/>
      <c r="O19" s="44"/>
    </row>
  </sheetData>
  <mergeCells count="3">
    <mergeCell ref="L17:N17"/>
    <mergeCell ref="L18:N18"/>
    <mergeCell ref="L19:N19"/>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0"/>
  <sheetViews>
    <sheetView workbookViewId="0">
      <selection activeCell="T4" sqref="T4"/>
    </sheetView>
  </sheetViews>
  <sheetFormatPr defaultRowHeight="15"/>
  <cols>
    <col min="1" max="1" width="4.85546875" customWidth="1"/>
    <col min="2" max="2" width="8.42578125" style="102" bestFit="1" customWidth="1"/>
    <col min="3" max="3" width="68.5703125" customWidth="1"/>
    <col min="4" max="4" width="17" customWidth="1"/>
    <col min="5" max="5" width="8" customWidth="1"/>
    <col min="6" max="6" width="8.7109375" bestFit="1" customWidth="1"/>
    <col min="7" max="8" width="8.7109375" hidden="1" customWidth="1"/>
    <col min="10" max="10" width="9" bestFit="1" customWidth="1"/>
    <col min="11" max="11" width="8.28515625" bestFit="1" customWidth="1"/>
    <col min="12" max="12" width="8.28515625" customWidth="1"/>
    <col min="13" max="13" width="8.42578125" bestFit="1" customWidth="1"/>
    <col min="14" max="14" width="7.85546875" bestFit="1" customWidth="1"/>
    <col min="15" max="15" width="9" bestFit="1" customWidth="1"/>
    <col min="16" max="16" width="16.5703125" customWidth="1"/>
  </cols>
  <sheetData>
    <row r="1" spans="1:18">
      <c r="A1" t="s">
        <v>349</v>
      </c>
    </row>
    <row r="2" spans="1:18" ht="84.75">
      <c r="A2" s="103"/>
      <c r="B2" s="104" t="s">
        <v>111</v>
      </c>
      <c r="C2" s="105" t="s">
        <v>112</v>
      </c>
      <c r="D2" s="106" t="s">
        <v>113</v>
      </c>
      <c r="E2" s="107" t="s">
        <v>114</v>
      </c>
      <c r="F2" s="108" t="s">
        <v>115</v>
      </c>
      <c r="G2" s="108"/>
      <c r="H2" s="108"/>
      <c r="I2" s="109" t="s">
        <v>116</v>
      </c>
      <c r="J2" s="109" t="s">
        <v>117</v>
      </c>
      <c r="K2" s="109" t="s">
        <v>118</v>
      </c>
      <c r="L2" s="109" t="s">
        <v>119</v>
      </c>
      <c r="M2" s="110" t="s">
        <v>120</v>
      </c>
      <c r="N2" s="110" t="s">
        <v>121</v>
      </c>
      <c r="O2" s="110" t="s">
        <v>122</v>
      </c>
      <c r="P2" s="110" t="s">
        <v>123</v>
      </c>
    </row>
    <row r="3" spans="1:18" s="129" customFormat="1">
      <c r="A3" s="5" t="s">
        <v>0</v>
      </c>
      <c r="B3" s="111"/>
      <c r="C3" s="5" t="s">
        <v>254</v>
      </c>
      <c r="D3" s="5">
        <v>24</v>
      </c>
      <c r="E3" s="5" t="s">
        <v>182</v>
      </c>
      <c r="F3" s="5">
        <v>100</v>
      </c>
      <c r="G3" s="5"/>
      <c r="H3" s="5"/>
      <c r="I3" s="5"/>
      <c r="J3" s="5"/>
      <c r="K3" s="5"/>
      <c r="L3" s="5"/>
      <c r="M3" s="5"/>
      <c r="N3" s="5"/>
      <c r="O3" s="5"/>
      <c r="P3" s="5"/>
      <c r="Q3" s="112"/>
      <c r="R3" s="112"/>
    </row>
    <row r="4" spans="1:18" s="129" customFormat="1">
      <c r="A4" s="5" t="s">
        <v>2</v>
      </c>
      <c r="B4" s="111"/>
      <c r="C4" s="5" t="s">
        <v>255</v>
      </c>
      <c r="D4" s="5">
        <v>24</v>
      </c>
      <c r="E4" s="5" t="s">
        <v>182</v>
      </c>
      <c r="F4" s="5">
        <v>100</v>
      </c>
      <c r="G4" s="5"/>
      <c r="H4" s="5"/>
      <c r="I4" s="5"/>
      <c r="J4" s="5"/>
      <c r="K4" s="5"/>
      <c r="L4" s="5"/>
      <c r="M4" s="5"/>
      <c r="N4" s="5"/>
      <c r="O4" s="5"/>
      <c r="P4" s="5"/>
      <c r="Q4" s="112"/>
      <c r="R4" s="112"/>
    </row>
    <row r="5" spans="1:18" s="129" customFormat="1">
      <c r="A5" s="5" t="s">
        <v>4</v>
      </c>
      <c r="B5" s="111"/>
      <c r="C5" s="5" t="s">
        <v>256</v>
      </c>
      <c r="D5" s="5">
        <v>15</v>
      </c>
      <c r="E5" s="5" t="s">
        <v>182</v>
      </c>
      <c r="F5" s="5">
        <v>100</v>
      </c>
      <c r="G5" s="5"/>
      <c r="H5" s="5"/>
      <c r="I5" s="5"/>
      <c r="J5" s="5"/>
      <c r="K5" s="5"/>
      <c r="L5" s="5"/>
      <c r="M5" s="5"/>
      <c r="N5" s="5"/>
      <c r="O5" s="5"/>
      <c r="P5" s="5"/>
      <c r="Q5" s="112"/>
      <c r="R5" s="112"/>
    </row>
    <row r="6" spans="1:18" s="129" customFormat="1">
      <c r="A6" s="5" t="s">
        <v>5</v>
      </c>
      <c r="B6" s="111"/>
      <c r="C6" s="5" t="s">
        <v>257</v>
      </c>
      <c r="D6" s="5">
        <v>12</v>
      </c>
      <c r="E6" s="5" t="s">
        <v>182</v>
      </c>
      <c r="F6" s="5">
        <v>100</v>
      </c>
      <c r="G6" s="5"/>
      <c r="H6" s="5"/>
      <c r="I6" s="5"/>
      <c r="J6" s="5"/>
      <c r="K6" s="5"/>
      <c r="L6" s="5"/>
      <c r="M6" s="5"/>
      <c r="N6" s="5"/>
      <c r="O6" s="5"/>
      <c r="P6" s="5"/>
      <c r="Q6" s="112"/>
      <c r="R6" s="112"/>
    </row>
    <row r="7" spans="1:18" s="129" customFormat="1">
      <c r="A7" s="5" t="s">
        <v>7</v>
      </c>
      <c r="B7" s="111"/>
      <c r="C7" s="5" t="s">
        <v>258</v>
      </c>
      <c r="D7" s="5">
        <v>12</v>
      </c>
      <c r="E7" s="5" t="s">
        <v>182</v>
      </c>
      <c r="F7" s="5">
        <v>100</v>
      </c>
      <c r="G7" s="5"/>
      <c r="H7" s="5"/>
      <c r="I7" s="5"/>
      <c r="J7" s="5"/>
      <c r="K7" s="5"/>
      <c r="L7" s="5"/>
      <c r="M7" s="5"/>
      <c r="N7" s="5"/>
      <c r="O7" s="5"/>
      <c r="P7" s="5"/>
      <c r="Q7" s="112"/>
      <c r="R7" s="112"/>
    </row>
    <row r="8" spans="1:18" s="129" customFormat="1">
      <c r="A8" s="5" t="s">
        <v>8</v>
      </c>
      <c r="B8" s="111"/>
      <c r="C8" s="5" t="s">
        <v>259</v>
      </c>
      <c r="D8" s="5">
        <v>12</v>
      </c>
      <c r="E8" s="5" t="s">
        <v>182</v>
      </c>
      <c r="F8" s="5">
        <v>100</v>
      </c>
      <c r="G8" s="5"/>
      <c r="H8" s="5"/>
      <c r="I8" s="5"/>
      <c r="J8" s="5"/>
      <c r="K8" s="5"/>
      <c r="L8" s="5"/>
      <c r="M8" s="5"/>
      <c r="N8" s="5"/>
      <c r="O8" s="5"/>
      <c r="P8" s="5"/>
      <c r="Q8" s="112"/>
      <c r="R8" s="112"/>
    </row>
    <row r="9" spans="1:18" s="129" customFormat="1">
      <c r="A9" s="5" t="s">
        <v>10</v>
      </c>
      <c r="B9" s="111"/>
      <c r="C9" s="5" t="s">
        <v>260</v>
      </c>
      <c r="D9" s="5">
        <v>12</v>
      </c>
      <c r="E9" s="5" t="s">
        <v>182</v>
      </c>
      <c r="F9" s="5">
        <v>100</v>
      </c>
      <c r="G9" s="5"/>
      <c r="H9" s="5"/>
      <c r="I9" s="5"/>
      <c r="J9" s="5"/>
      <c r="K9" s="5"/>
      <c r="L9" s="5"/>
      <c r="M9" s="5"/>
      <c r="N9" s="5"/>
      <c r="O9" s="5"/>
      <c r="P9" s="5"/>
      <c r="Q9" s="112"/>
      <c r="R9" s="112"/>
    </row>
    <row r="10" spans="1:18" s="129" customFormat="1">
      <c r="A10" s="5" t="s">
        <v>12</v>
      </c>
      <c r="B10" s="111"/>
      <c r="C10" s="5" t="s">
        <v>261</v>
      </c>
      <c r="D10" s="5">
        <v>12</v>
      </c>
      <c r="E10" s="5" t="s">
        <v>182</v>
      </c>
      <c r="F10" s="5">
        <v>100</v>
      </c>
      <c r="G10" s="5"/>
      <c r="H10" s="5"/>
      <c r="I10" s="5"/>
      <c r="J10" s="5"/>
      <c r="K10" s="5"/>
      <c r="L10" s="5"/>
      <c r="M10" s="5"/>
      <c r="N10" s="5"/>
      <c r="O10" s="5"/>
      <c r="P10" s="5"/>
      <c r="Q10" s="112"/>
      <c r="R10" s="112"/>
    </row>
    <row r="11" spans="1:18" s="129" customFormat="1">
      <c r="A11" s="5" t="s">
        <v>14</v>
      </c>
      <c r="B11" s="111"/>
      <c r="C11" s="5" t="s">
        <v>262</v>
      </c>
      <c r="D11" s="5">
        <v>12</v>
      </c>
      <c r="E11" s="5" t="s">
        <v>182</v>
      </c>
      <c r="F11" s="5">
        <v>100</v>
      </c>
      <c r="G11" s="5"/>
      <c r="H11" s="5"/>
      <c r="I11" s="5"/>
      <c r="J11" s="5"/>
      <c r="K11" s="5"/>
      <c r="L11" s="5"/>
      <c r="M11" s="5"/>
      <c r="N11" s="5"/>
      <c r="O11" s="5"/>
      <c r="P11" s="5"/>
      <c r="Q11" s="112"/>
      <c r="R11" s="112"/>
    </row>
    <row r="12" spans="1:18" s="129" customFormat="1">
      <c r="A12" s="5" t="s">
        <v>16</v>
      </c>
      <c r="B12" s="111"/>
      <c r="C12" s="5" t="s">
        <v>263</v>
      </c>
      <c r="D12" s="5">
        <v>16</v>
      </c>
      <c r="E12" s="5" t="s">
        <v>182</v>
      </c>
      <c r="F12" s="5">
        <v>100</v>
      </c>
      <c r="G12" s="5"/>
      <c r="H12" s="5"/>
      <c r="I12" s="5"/>
      <c r="J12" s="5"/>
      <c r="K12" s="5"/>
      <c r="L12" s="5"/>
      <c r="M12" s="5"/>
      <c r="N12" s="5"/>
      <c r="O12" s="5"/>
      <c r="P12" s="5"/>
      <c r="Q12" s="112"/>
      <c r="R12" s="112"/>
    </row>
    <row r="13" spans="1:18" s="129" customFormat="1">
      <c r="A13" s="5" t="s">
        <v>18</v>
      </c>
      <c r="B13" s="111"/>
      <c r="C13" s="5" t="s">
        <v>264</v>
      </c>
      <c r="D13" s="5">
        <v>12</v>
      </c>
      <c r="E13" s="5" t="s">
        <v>182</v>
      </c>
      <c r="F13" s="5">
        <v>100</v>
      </c>
      <c r="G13" s="5"/>
      <c r="H13" s="5"/>
      <c r="I13" s="5"/>
      <c r="J13" s="5"/>
      <c r="K13" s="5"/>
      <c r="L13" s="5"/>
      <c r="M13" s="5"/>
      <c r="N13" s="5"/>
      <c r="O13" s="5"/>
      <c r="P13" s="5"/>
      <c r="Q13" s="112"/>
      <c r="R13" s="112"/>
    </row>
    <row r="14" spans="1:18" s="129" customFormat="1">
      <c r="A14" s="5" t="s">
        <v>20</v>
      </c>
      <c r="B14" s="111"/>
      <c r="C14" s="5" t="s">
        <v>265</v>
      </c>
      <c r="D14" s="5">
        <v>12</v>
      </c>
      <c r="E14" s="5" t="s">
        <v>182</v>
      </c>
      <c r="F14" s="5">
        <v>100</v>
      </c>
      <c r="G14" s="5"/>
      <c r="H14" s="5"/>
      <c r="I14" s="5"/>
      <c r="J14" s="5"/>
      <c r="K14" s="5"/>
      <c r="L14" s="5"/>
      <c r="M14" s="5"/>
      <c r="N14" s="5"/>
      <c r="O14" s="5"/>
      <c r="P14" s="5"/>
      <c r="Q14" s="112"/>
      <c r="R14" s="112"/>
    </row>
    <row r="15" spans="1:18" s="129" customFormat="1">
      <c r="A15" s="5" t="s">
        <v>22</v>
      </c>
      <c r="B15" s="111"/>
      <c r="C15" s="5" t="s">
        <v>266</v>
      </c>
      <c r="D15" s="5">
        <v>12</v>
      </c>
      <c r="E15" s="5" t="s">
        <v>182</v>
      </c>
      <c r="F15" s="5">
        <v>100</v>
      </c>
      <c r="G15" s="5"/>
      <c r="H15" s="5"/>
      <c r="I15" s="5"/>
      <c r="J15" s="5"/>
      <c r="K15" s="5"/>
      <c r="L15" s="5"/>
      <c r="M15" s="5"/>
      <c r="N15" s="5"/>
      <c r="O15" s="5"/>
      <c r="P15" s="5"/>
      <c r="Q15" s="112"/>
      <c r="R15" s="112"/>
    </row>
    <row r="16" spans="1:18" s="129" customFormat="1">
      <c r="A16" s="5" t="s">
        <v>24</v>
      </c>
      <c r="B16" s="111"/>
      <c r="C16" s="5" t="s">
        <v>267</v>
      </c>
      <c r="D16" s="5">
        <v>12</v>
      </c>
      <c r="E16" s="5" t="s">
        <v>182</v>
      </c>
      <c r="F16" s="5">
        <v>100</v>
      </c>
      <c r="G16" s="5"/>
      <c r="H16" s="5"/>
      <c r="I16" s="5"/>
      <c r="J16" s="5"/>
      <c r="K16" s="5"/>
      <c r="L16" s="5"/>
      <c r="M16" s="5"/>
      <c r="N16" s="5"/>
      <c r="O16" s="5"/>
      <c r="P16" s="5"/>
      <c r="Q16" s="112"/>
      <c r="R16" s="112"/>
    </row>
    <row r="17" spans="1:18" s="129" customFormat="1">
      <c r="A17" s="5" t="s">
        <v>26</v>
      </c>
      <c r="B17" s="111"/>
      <c r="C17" s="5" t="s">
        <v>268</v>
      </c>
      <c r="D17" s="5">
        <v>12</v>
      </c>
      <c r="E17" s="5" t="s">
        <v>182</v>
      </c>
      <c r="F17" s="5">
        <v>100</v>
      </c>
      <c r="G17" s="5"/>
      <c r="H17" s="5"/>
      <c r="I17" s="5"/>
      <c r="J17" s="5"/>
      <c r="K17" s="5"/>
      <c r="L17" s="5"/>
      <c r="M17" s="5"/>
      <c r="N17" s="5"/>
      <c r="O17" s="5"/>
      <c r="P17" s="5"/>
      <c r="Q17" s="112"/>
      <c r="R17" s="112"/>
    </row>
    <row r="18" spans="1:18" s="129" customFormat="1">
      <c r="A18" s="5" t="s">
        <v>28</v>
      </c>
      <c r="B18" s="111"/>
      <c r="C18" s="5" t="s">
        <v>269</v>
      </c>
      <c r="D18" s="5">
        <v>12</v>
      </c>
      <c r="E18" s="5" t="s">
        <v>182</v>
      </c>
      <c r="F18" s="5">
        <v>100</v>
      </c>
      <c r="G18" s="5"/>
      <c r="H18" s="5"/>
      <c r="I18" s="5"/>
      <c r="J18" s="5"/>
      <c r="K18" s="5"/>
      <c r="L18" s="111"/>
      <c r="M18" s="5"/>
      <c r="N18" s="5"/>
      <c r="O18" s="5"/>
      <c r="P18" s="5"/>
      <c r="Q18" s="112"/>
      <c r="R18" s="112"/>
    </row>
    <row r="19" spans="1:18" s="129" customFormat="1">
      <c r="A19" s="5" t="s">
        <v>30</v>
      </c>
      <c r="B19" s="113"/>
      <c r="C19" s="114" t="s">
        <v>270</v>
      </c>
      <c r="D19" s="5">
        <v>12</v>
      </c>
      <c r="E19" s="5" t="s">
        <v>182</v>
      </c>
      <c r="F19" s="5">
        <v>100</v>
      </c>
      <c r="G19" s="5"/>
      <c r="H19" s="5"/>
      <c r="I19" s="5"/>
      <c r="J19" s="5"/>
      <c r="K19" s="5"/>
      <c r="L19" s="5"/>
      <c r="M19" s="5"/>
      <c r="N19" s="5"/>
      <c r="O19" s="5"/>
      <c r="P19" s="5"/>
      <c r="Q19" s="112"/>
      <c r="R19" s="112"/>
    </row>
    <row r="20" spans="1:18" s="129" customFormat="1">
      <c r="A20" s="5" t="s">
        <v>32</v>
      </c>
      <c r="B20" s="113"/>
      <c r="C20" s="114" t="s">
        <v>271</v>
      </c>
      <c r="D20" s="114">
        <v>12</v>
      </c>
      <c r="E20" s="5" t="s">
        <v>182</v>
      </c>
      <c r="F20" s="5">
        <v>100</v>
      </c>
      <c r="G20" s="5">
        <v>12</v>
      </c>
      <c r="H20" s="5"/>
      <c r="I20" s="5"/>
      <c r="J20" s="5"/>
      <c r="K20" s="5"/>
      <c r="L20" s="5"/>
      <c r="M20" s="5"/>
      <c r="N20" s="5"/>
      <c r="O20" s="5"/>
      <c r="P20" s="5"/>
      <c r="Q20" s="112"/>
      <c r="R20" s="112"/>
    </row>
    <row r="21" spans="1:18" s="129" customFormat="1">
      <c r="A21" s="5" t="s">
        <v>34</v>
      </c>
      <c r="B21" s="111"/>
      <c r="C21" s="114" t="s">
        <v>272</v>
      </c>
      <c r="D21" s="114">
        <v>12</v>
      </c>
      <c r="E21" s="5" t="s">
        <v>182</v>
      </c>
      <c r="F21" s="5">
        <v>100</v>
      </c>
      <c r="G21" s="5">
        <v>12</v>
      </c>
      <c r="H21" s="5"/>
      <c r="I21" s="5"/>
      <c r="J21" s="5"/>
      <c r="K21" s="5"/>
      <c r="L21" s="5"/>
      <c r="M21" s="5"/>
      <c r="N21" s="5"/>
      <c r="O21" s="5"/>
      <c r="P21" s="5"/>
      <c r="Q21" s="112"/>
      <c r="R21" s="112"/>
    </row>
    <row r="22" spans="1:18" s="129" customFormat="1">
      <c r="A22" s="5" t="s">
        <v>36</v>
      </c>
      <c r="B22" s="115"/>
      <c r="C22" s="114" t="s">
        <v>273</v>
      </c>
      <c r="D22" s="5">
        <v>12</v>
      </c>
      <c r="E22" s="5" t="s">
        <v>182</v>
      </c>
      <c r="F22" s="5">
        <v>100</v>
      </c>
      <c r="G22" s="5"/>
      <c r="H22" s="5"/>
      <c r="I22" s="5"/>
      <c r="J22" s="5"/>
      <c r="K22" s="5"/>
      <c r="L22" s="5"/>
      <c r="M22" s="5"/>
      <c r="N22" s="5"/>
      <c r="O22" s="5"/>
      <c r="P22" s="5"/>
      <c r="Q22" s="112"/>
      <c r="R22" s="112"/>
    </row>
    <row r="23" spans="1:18" s="129" customFormat="1">
      <c r="A23" s="5" t="s">
        <v>37</v>
      </c>
      <c r="B23" s="116"/>
      <c r="C23" s="114" t="s">
        <v>274</v>
      </c>
      <c r="D23" s="5">
        <v>12</v>
      </c>
      <c r="E23" s="5" t="s">
        <v>182</v>
      </c>
      <c r="F23" s="5">
        <v>100</v>
      </c>
      <c r="G23" s="5"/>
      <c r="H23" s="5"/>
      <c r="I23" s="5"/>
      <c r="J23" s="5"/>
      <c r="K23" s="5"/>
      <c r="L23" s="5"/>
      <c r="M23" s="5"/>
      <c r="N23" s="5"/>
      <c r="O23" s="5"/>
      <c r="P23" s="5"/>
      <c r="Q23" s="112"/>
      <c r="R23" s="112"/>
    </row>
    <row r="24" spans="1:18" s="129" customFormat="1">
      <c r="A24" s="5" t="s">
        <v>39</v>
      </c>
      <c r="B24" s="116"/>
      <c r="C24" s="114" t="s">
        <v>275</v>
      </c>
      <c r="D24" s="5">
        <v>12</v>
      </c>
      <c r="E24" s="5" t="s">
        <v>182</v>
      </c>
      <c r="F24" s="5">
        <v>100</v>
      </c>
      <c r="G24" s="5"/>
      <c r="H24" s="5"/>
      <c r="I24" s="5"/>
      <c r="J24" s="5"/>
      <c r="K24" s="5"/>
      <c r="L24" s="5"/>
      <c r="M24" s="5"/>
      <c r="N24" s="5"/>
      <c r="O24" s="5"/>
      <c r="P24" s="5"/>
      <c r="Q24" s="112"/>
      <c r="R24" s="112"/>
    </row>
    <row r="25" spans="1:18" s="129" customFormat="1">
      <c r="A25" s="5" t="s">
        <v>41</v>
      </c>
      <c r="B25" s="116"/>
      <c r="C25" s="114" t="s">
        <v>276</v>
      </c>
      <c r="D25" s="5">
        <v>12</v>
      </c>
      <c r="E25" s="5" t="s">
        <v>182</v>
      </c>
      <c r="F25" s="5">
        <v>100</v>
      </c>
      <c r="G25" s="5"/>
      <c r="H25" s="5"/>
      <c r="I25" s="5"/>
      <c r="J25" s="5"/>
      <c r="K25" s="5"/>
      <c r="L25" s="5"/>
      <c r="M25" s="5"/>
      <c r="N25" s="5"/>
      <c r="O25" s="5"/>
      <c r="P25" s="5"/>
      <c r="Q25" s="112"/>
      <c r="R25" s="112"/>
    </row>
    <row r="26" spans="1:18" s="129" customFormat="1">
      <c r="A26" s="5" t="s">
        <v>43</v>
      </c>
      <c r="B26" s="116"/>
      <c r="C26" s="114" t="s">
        <v>277</v>
      </c>
      <c r="D26" s="5">
        <v>12</v>
      </c>
      <c r="E26" s="5" t="s">
        <v>182</v>
      </c>
      <c r="F26" s="5">
        <v>100</v>
      </c>
      <c r="G26" s="5"/>
      <c r="H26" s="5"/>
      <c r="I26" s="5"/>
      <c r="J26" s="5"/>
      <c r="K26" s="5"/>
      <c r="L26" s="5"/>
      <c r="M26" s="5"/>
      <c r="N26" s="5"/>
      <c r="O26" s="5"/>
      <c r="P26" s="5"/>
      <c r="Q26" s="112"/>
      <c r="R26" s="112"/>
    </row>
    <row r="27" spans="1:18" s="129" customFormat="1">
      <c r="A27" s="5" t="s">
        <v>45</v>
      </c>
      <c r="B27" s="116"/>
      <c r="C27" s="114" t="s">
        <v>278</v>
      </c>
      <c r="D27" s="5">
        <v>12</v>
      </c>
      <c r="E27" s="5" t="s">
        <v>182</v>
      </c>
      <c r="F27" s="5">
        <v>100</v>
      </c>
      <c r="G27" s="5"/>
      <c r="H27" s="5"/>
      <c r="I27" s="5"/>
      <c r="J27" s="5"/>
      <c r="K27" s="5"/>
      <c r="L27" s="5"/>
      <c r="M27" s="5"/>
      <c r="N27" s="5"/>
      <c r="O27" s="5"/>
      <c r="P27" s="5"/>
      <c r="Q27" s="112"/>
      <c r="R27" s="112"/>
    </row>
    <row r="28" spans="1:18" s="129" customFormat="1">
      <c r="A28" s="5" t="s">
        <v>47</v>
      </c>
      <c r="B28" s="116"/>
      <c r="C28" s="114" t="s">
        <v>279</v>
      </c>
      <c r="D28" s="5">
        <v>12</v>
      </c>
      <c r="E28" s="5" t="s">
        <v>182</v>
      </c>
      <c r="F28" s="5">
        <v>100</v>
      </c>
      <c r="G28" s="5"/>
      <c r="H28" s="5"/>
      <c r="I28" s="5"/>
      <c r="J28" s="5"/>
      <c r="K28" s="5"/>
      <c r="L28" s="5"/>
      <c r="M28" s="5"/>
      <c r="N28" s="5"/>
      <c r="O28" s="5"/>
      <c r="P28" s="5"/>
      <c r="Q28" s="112"/>
      <c r="R28" s="112"/>
    </row>
    <row r="29" spans="1:18" s="129" customFormat="1">
      <c r="A29" s="5" t="s">
        <v>49</v>
      </c>
      <c r="B29" s="116"/>
      <c r="C29" s="114" t="s">
        <v>280</v>
      </c>
      <c r="D29" s="5">
        <v>12</v>
      </c>
      <c r="E29" s="5" t="s">
        <v>182</v>
      </c>
      <c r="F29" s="5">
        <v>100</v>
      </c>
      <c r="G29" s="5"/>
      <c r="H29" s="5"/>
      <c r="I29" s="5"/>
      <c r="J29" s="5"/>
      <c r="K29" s="5"/>
      <c r="L29" s="5"/>
      <c r="M29" s="5"/>
      <c r="N29" s="5"/>
      <c r="O29" s="5"/>
      <c r="P29" s="5"/>
      <c r="Q29" s="112"/>
      <c r="R29" s="112"/>
    </row>
    <row r="30" spans="1:18" s="129" customFormat="1">
      <c r="A30" s="5" t="s">
        <v>51</v>
      </c>
      <c r="B30" s="116"/>
      <c r="C30" s="114" t="s">
        <v>281</v>
      </c>
      <c r="D30" s="5">
        <v>12</v>
      </c>
      <c r="E30" s="5" t="s">
        <v>182</v>
      </c>
      <c r="F30" s="5">
        <v>100</v>
      </c>
      <c r="G30" s="5"/>
      <c r="H30" s="5"/>
      <c r="I30" s="5"/>
      <c r="J30" s="5"/>
      <c r="K30" s="5"/>
      <c r="L30" s="5"/>
      <c r="M30" s="5"/>
      <c r="N30" s="5"/>
      <c r="O30" s="5"/>
      <c r="P30" s="5"/>
      <c r="Q30" s="112"/>
      <c r="R30" s="112"/>
    </row>
    <row r="31" spans="1:18" s="129" customFormat="1">
      <c r="A31" s="5" t="s">
        <v>52</v>
      </c>
      <c r="B31" s="116"/>
      <c r="C31" s="114" t="s">
        <v>282</v>
      </c>
      <c r="D31" s="5">
        <v>12</v>
      </c>
      <c r="E31" s="5" t="s">
        <v>182</v>
      </c>
      <c r="F31" s="5">
        <v>100</v>
      </c>
      <c r="G31" s="5"/>
      <c r="H31" s="5"/>
      <c r="I31" s="5"/>
      <c r="J31" s="5"/>
      <c r="K31" s="5"/>
      <c r="L31" s="5"/>
      <c r="M31" s="5"/>
      <c r="N31" s="5"/>
      <c r="O31" s="5"/>
      <c r="P31" s="5"/>
      <c r="Q31" s="112"/>
      <c r="R31" s="112"/>
    </row>
    <row r="32" spans="1:18" s="129" customFormat="1">
      <c r="A32" s="5" t="s">
        <v>54</v>
      </c>
      <c r="B32" s="116"/>
      <c r="C32" s="114" t="s">
        <v>283</v>
      </c>
      <c r="D32" s="5">
        <v>12</v>
      </c>
      <c r="E32" s="5" t="s">
        <v>182</v>
      </c>
      <c r="F32" s="5">
        <v>100</v>
      </c>
      <c r="G32" s="5"/>
      <c r="H32" s="5"/>
      <c r="I32" s="5"/>
      <c r="J32" s="5"/>
      <c r="K32" s="5"/>
      <c r="L32" s="5"/>
      <c r="M32" s="5"/>
      <c r="N32" s="5"/>
      <c r="O32" s="5"/>
      <c r="P32" s="5"/>
      <c r="Q32" s="112"/>
      <c r="R32" s="112"/>
    </row>
    <row r="33" spans="1:18" s="129" customFormat="1">
      <c r="A33" s="5" t="s">
        <v>56</v>
      </c>
      <c r="B33" s="116"/>
      <c r="C33" s="114" t="s">
        <v>284</v>
      </c>
      <c r="D33" s="5">
        <v>12</v>
      </c>
      <c r="E33" s="5" t="s">
        <v>182</v>
      </c>
      <c r="F33" s="5">
        <v>100</v>
      </c>
      <c r="G33" s="5"/>
      <c r="H33" s="5"/>
      <c r="I33" s="5"/>
      <c r="J33" s="5"/>
      <c r="K33" s="5"/>
      <c r="L33" s="5"/>
      <c r="M33" s="5"/>
      <c r="N33" s="5"/>
      <c r="O33" s="5"/>
      <c r="P33" s="5"/>
      <c r="Q33" s="112"/>
      <c r="R33" s="112"/>
    </row>
    <row r="34" spans="1:18" s="129" customFormat="1">
      <c r="A34" s="5" t="s">
        <v>58</v>
      </c>
      <c r="B34" s="115"/>
      <c r="C34" s="114" t="s">
        <v>285</v>
      </c>
      <c r="D34" s="5">
        <v>10</v>
      </c>
      <c r="E34" s="5" t="s">
        <v>182</v>
      </c>
      <c r="F34" s="5">
        <v>100</v>
      </c>
      <c r="G34" s="5"/>
      <c r="H34" s="5"/>
      <c r="I34" s="5"/>
      <c r="J34" s="5"/>
      <c r="K34" s="5"/>
      <c r="L34" s="5"/>
      <c r="M34" s="5"/>
      <c r="N34" s="5"/>
      <c r="O34" s="5"/>
      <c r="P34" s="5"/>
      <c r="Q34" s="112"/>
      <c r="R34" s="112"/>
    </row>
    <row r="35" spans="1:18" s="129" customFormat="1">
      <c r="A35" s="5" t="s">
        <v>60</v>
      </c>
      <c r="B35" s="116"/>
      <c r="C35" s="114" t="s">
        <v>286</v>
      </c>
      <c r="D35" s="5">
        <v>1</v>
      </c>
      <c r="E35" s="5" t="s">
        <v>182</v>
      </c>
      <c r="F35" s="5">
        <v>100</v>
      </c>
      <c r="G35" s="5"/>
      <c r="H35" s="5"/>
      <c r="I35" s="5"/>
      <c r="J35" s="5"/>
      <c r="K35" s="5"/>
      <c r="L35" s="5"/>
      <c r="M35" s="5"/>
      <c r="N35" s="5"/>
      <c r="O35" s="5"/>
      <c r="P35" s="5"/>
      <c r="Q35" s="112"/>
      <c r="R35" s="112"/>
    </row>
    <row r="36" spans="1:18" s="129" customFormat="1">
      <c r="A36" s="5" t="s">
        <v>61</v>
      </c>
      <c r="B36" s="116"/>
      <c r="C36" s="114" t="s">
        <v>287</v>
      </c>
      <c r="D36" s="114">
        <v>12</v>
      </c>
      <c r="E36" s="5" t="s">
        <v>182</v>
      </c>
      <c r="F36" s="5">
        <v>100</v>
      </c>
      <c r="G36" s="5">
        <v>12</v>
      </c>
      <c r="H36" s="5">
        <v>900</v>
      </c>
      <c r="I36" s="5"/>
      <c r="J36" s="5"/>
      <c r="K36" s="5"/>
      <c r="L36" s="5"/>
      <c r="M36" s="5"/>
      <c r="N36" s="5"/>
      <c r="O36" s="5"/>
      <c r="P36" s="5"/>
      <c r="Q36" s="112"/>
      <c r="R36" s="112"/>
    </row>
    <row r="37" spans="1:18" s="129" customFormat="1">
      <c r="A37" s="5" t="s">
        <v>63</v>
      </c>
      <c r="B37" s="116"/>
      <c r="C37" s="114" t="s">
        <v>288</v>
      </c>
      <c r="D37" s="114">
        <v>12</v>
      </c>
      <c r="E37" s="5" t="s">
        <v>182</v>
      </c>
      <c r="F37" s="5">
        <v>100</v>
      </c>
      <c r="G37" s="5">
        <v>12</v>
      </c>
      <c r="H37" s="5">
        <v>900</v>
      </c>
      <c r="I37" s="5"/>
      <c r="J37" s="5"/>
      <c r="K37" s="5"/>
      <c r="L37" s="5"/>
      <c r="M37" s="5"/>
      <c r="N37" s="5"/>
      <c r="O37" s="5"/>
      <c r="P37" s="5"/>
      <c r="Q37" s="112"/>
      <c r="R37" s="112"/>
    </row>
    <row r="38" spans="1:18" s="129" customFormat="1">
      <c r="A38" s="5" t="s">
        <v>65</v>
      </c>
      <c r="B38" s="111"/>
      <c r="C38" s="114" t="s">
        <v>289</v>
      </c>
      <c r="D38" s="5">
        <v>6</v>
      </c>
      <c r="E38" s="5" t="s">
        <v>182</v>
      </c>
      <c r="F38" s="5">
        <v>100</v>
      </c>
      <c r="G38" s="5"/>
      <c r="H38" s="5"/>
      <c r="I38" s="5"/>
      <c r="J38" s="5"/>
      <c r="K38" s="5"/>
      <c r="L38" s="5"/>
      <c r="M38" s="5"/>
      <c r="N38" s="5"/>
      <c r="O38" s="5"/>
      <c r="P38" s="5"/>
      <c r="Q38" s="112"/>
      <c r="R38" s="112"/>
    </row>
    <row r="39" spans="1:18" s="129" customFormat="1">
      <c r="A39" s="5" t="s">
        <v>66</v>
      </c>
      <c r="B39" s="111"/>
      <c r="C39" s="114" t="s">
        <v>290</v>
      </c>
      <c r="D39" s="5">
        <v>10</v>
      </c>
      <c r="E39" s="5" t="s">
        <v>182</v>
      </c>
      <c r="F39" s="5">
        <v>100</v>
      </c>
      <c r="G39" s="5"/>
      <c r="H39" s="5"/>
      <c r="I39" s="5"/>
      <c r="J39" s="5"/>
      <c r="K39" s="5"/>
      <c r="L39" s="5"/>
      <c r="M39" s="5"/>
      <c r="N39" s="5"/>
      <c r="O39" s="5"/>
      <c r="P39" s="5"/>
      <c r="Q39" s="112"/>
      <c r="R39" s="112"/>
    </row>
    <row r="40" spans="1:18" s="129" customFormat="1">
      <c r="A40" s="5" t="s">
        <v>67</v>
      </c>
      <c r="B40" s="111"/>
      <c r="C40" s="114" t="s">
        <v>291</v>
      </c>
      <c r="D40" s="5">
        <v>12</v>
      </c>
      <c r="E40" s="5" t="s">
        <v>182</v>
      </c>
      <c r="F40" s="5">
        <v>100</v>
      </c>
      <c r="G40" s="5"/>
      <c r="H40" s="5"/>
      <c r="I40" s="5"/>
      <c r="J40" s="5"/>
      <c r="K40" s="5"/>
      <c r="L40" s="5"/>
      <c r="M40" s="5"/>
      <c r="N40" s="5"/>
      <c r="O40" s="5"/>
      <c r="P40" s="5"/>
      <c r="Q40" s="112"/>
      <c r="R40" s="112"/>
    </row>
    <row r="41" spans="1:18" s="129" customFormat="1">
      <c r="A41" s="5" t="s">
        <v>69</v>
      </c>
      <c r="B41" s="111"/>
      <c r="C41" s="114" t="s">
        <v>292</v>
      </c>
      <c r="D41" s="5">
        <v>9</v>
      </c>
      <c r="E41" s="5" t="s">
        <v>182</v>
      </c>
      <c r="F41" s="5">
        <v>100</v>
      </c>
      <c r="G41" s="5"/>
      <c r="H41" s="5"/>
      <c r="I41" s="5"/>
      <c r="J41" s="5"/>
      <c r="K41" s="5"/>
      <c r="L41" s="5"/>
      <c r="M41" s="5"/>
      <c r="N41" s="5"/>
      <c r="O41" s="5"/>
      <c r="P41" s="5"/>
      <c r="Q41" s="112"/>
      <c r="R41" s="112"/>
    </row>
    <row r="42" spans="1:18" s="129" customFormat="1">
      <c r="A42" s="5" t="s">
        <v>71</v>
      </c>
      <c r="B42" s="111"/>
      <c r="C42" s="114" t="s">
        <v>293</v>
      </c>
      <c r="D42" s="5">
        <v>9</v>
      </c>
      <c r="E42" s="5" t="s">
        <v>182</v>
      </c>
      <c r="F42" s="5">
        <v>100</v>
      </c>
      <c r="G42" s="5"/>
      <c r="H42" s="5"/>
      <c r="I42" s="5"/>
      <c r="J42" s="5"/>
      <c r="K42" s="5"/>
      <c r="L42" s="5"/>
      <c r="M42" s="5"/>
      <c r="N42" s="5"/>
      <c r="O42" s="5"/>
      <c r="P42" s="5"/>
      <c r="Q42" s="112"/>
      <c r="R42" s="112"/>
    </row>
    <row r="43" spans="1:18" s="129" customFormat="1">
      <c r="A43" s="5" t="s">
        <v>72</v>
      </c>
      <c r="B43" s="111"/>
      <c r="C43" s="114" t="s">
        <v>294</v>
      </c>
      <c r="D43" s="5">
        <v>9</v>
      </c>
      <c r="E43" s="5" t="s">
        <v>182</v>
      </c>
      <c r="F43" s="5">
        <v>100</v>
      </c>
      <c r="G43" s="5"/>
      <c r="H43" s="5"/>
      <c r="I43" s="5"/>
      <c r="J43" s="5"/>
      <c r="K43" s="5"/>
      <c r="L43" s="5"/>
      <c r="M43" s="5"/>
      <c r="N43" s="5"/>
      <c r="O43" s="5"/>
      <c r="P43" s="5"/>
      <c r="Q43" s="112"/>
      <c r="R43" s="112"/>
    </row>
    <row r="44" spans="1:18" s="129" customFormat="1">
      <c r="A44" s="5" t="s">
        <v>101</v>
      </c>
      <c r="B44" s="111"/>
      <c r="C44" s="114" t="s">
        <v>295</v>
      </c>
      <c r="D44" s="5">
        <v>12</v>
      </c>
      <c r="E44" s="5" t="s">
        <v>182</v>
      </c>
      <c r="F44" s="5">
        <v>100</v>
      </c>
      <c r="G44" s="5"/>
      <c r="H44" s="5"/>
      <c r="I44" s="5"/>
      <c r="J44" s="5"/>
      <c r="K44" s="5"/>
      <c r="L44" s="5"/>
      <c r="M44" s="5"/>
      <c r="N44" s="5"/>
      <c r="O44" s="5"/>
      <c r="P44" s="5"/>
      <c r="Q44" s="112"/>
      <c r="R44" s="112"/>
    </row>
    <row r="45" spans="1:18" s="129" customFormat="1">
      <c r="A45" s="5" t="s">
        <v>76</v>
      </c>
      <c r="B45" s="116"/>
      <c r="C45" s="114" t="s">
        <v>296</v>
      </c>
      <c r="D45" s="5">
        <v>12</v>
      </c>
      <c r="E45" s="5" t="s">
        <v>182</v>
      </c>
      <c r="F45" s="5">
        <v>100</v>
      </c>
      <c r="G45" s="5"/>
      <c r="H45" s="5"/>
      <c r="I45" s="5"/>
      <c r="J45" s="5"/>
      <c r="K45" s="5"/>
      <c r="L45" s="5"/>
      <c r="M45" s="5"/>
      <c r="N45" s="5"/>
      <c r="O45" s="5"/>
      <c r="P45" s="5"/>
      <c r="Q45" s="112"/>
      <c r="R45" s="112"/>
    </row>
    <row r="46" spans="1:18" s="129" customFormat="1">
      <c r="A46" s="5" t="s">
        <v>77</v>
      </c>
      <c r="B46" s="116"/>
      <c r="C46" s="114" t="s">
        <v>297</v>
      </c>
      <c r="D46" s="5">
        <v>12</v>
      </c>
      <c r="E46" s="5" t="s">
        <v>182</v>
      </c>
      <c r="F46" s="5">
        <v>100</v>
      </c>
      <c r="G46" s="5"/>
      <c r="H46" s="5"/>
      <c r="I46" s="5"/>
      <c r="J46" s="5"/>
      <c r="K46" s="5"/>
      <c r="L46" s="5"/>
      <c r="M46" s="5"/>
      <c r="N46" s="5"/>
      <c r="O46" s="5"/>
      <c r="P46" s="5"/>
      <c r="Q46" s="112"/>
      <c r="R46" s="112"/>
    </row>
    <row r="47" spans="1:18" s="129" customFormat="1">
      <c r="A47" s="5" t="s">
        <v>78</v>
      </c>
      <c r="B47" s="117"/>
      <c r="C47" s="101" t="s">
        <v>298</v>
      </c>
      <c r="D47" s="114">
        <v>6</v>
      </c>
      <c r="E47" s="5" t="s">
        <v>182</v>
      </c>
      <c r="F47" s="5">
        <v>100</v>
      </c>
      <c r="G47" s="5"/>
      <c r="H47" s="5"/>
      <c r="I47" s="5"/>
      <c r="J47" s="5"/>
      <c r="K47" s="5"/>
      <c r="L47" s="5"/>
      <c r="M47" s="5"/>
      <c r="N47" s="5"/>
      <c r="O47" s="5"/>
      <c r="P47" s="5"/>
      <c r="Q47" s="112"/>
      <c r="R47" s="112"/>
    </row>
    <row r="48" spans="1:18" s="129" customFormat="1">
      <c r="A48" s="5" t="s">
        <v>79</v>
      </c>
      <c r="B48" s="111"/>
      <c r="C48" s="114" t="s">
        <v>299</v>
      </c>
      <c r="D48" s="114">
        <v>6</v>
      </c>
      <c r="E48" s="5" t="s">
        <v>182</v>
      </c>
      <c r="F48" s="5">
        <v>100</v>
      </c>
      <c r="G48" s="5"/>
      <c r="H48" s="5"/>
      <c r="I48" s="5"/>
      <c r="J48" s="5"/>
      <c r="K48" s="5"/>
      <c r="L48" s="5"/>
      <c r="M48" s="5"/>
      <c r="N48" s="5"/>
      <c r="O48" s="5"/>
      <c r="P48" s="5"/>
      <c r="Q48" s="112"/>
      <c r="R48" s="112"/>
    </row>
    <row r="49" spans="1:18" s="129" customFormat="1">
      <c r="A49" s="5" t="s">
        <v>80</v>
      </c>
      <c r="B49" s="111"/>
      <c r="C49" s="114" t="s">
        <v>300</v>
      </c>
      <c r="D49" s="114">
        <v>6</v>
      </c>
      <c r="E49" s="5" t="s">
        <v>182</v>
      </c>
      <c r="F49" s="5">
        <v>100</v>
      </c>
      <c r="G49" s="5"/>
      <c r="H49" s="5"/>
      <c r="I49" s="5"/>
      <c r="J49" s="5"/>
      <c r="K49" s="5"/>
      <c r="L49" s="5"/>
      <c r="M49" s="5"/>
      <c r="N49" s="5"/>
      <c r="O49" s="5"/>
      <c r="P49" s="5"/>
      <c r="Q49" s="112"/>
      <c r="R49" s="112"/>
    </row>
    <row r="50" spans="1:18" s="129" customFormat="1">
      <c r="A50" s="5" t="s">
        <v>81</v>
      </c>
      <c r="B50" s="118"/>
      <c r="C50" s="114" t="s">
        <v>301</v>
      </c>
      <c r="D50" s="114">
        <v>6</v>
      </c>
      <c r="E50" s="5" t="s">
        <v>182</v>
      </c>
      <c r="F50" s="5">
        <v>100</v>
      </c>
      <c r="G50" s="5"/>
      <c r="H50" s="5"/>
      <c r="I50" s="5"/>
      <c r="J50" s="5"/>
      <c r="K50" s="5"/>
      <c r="L50" s="5"/>
      <c r="M50" s="5"/>
      <c r="N50" s="5"/>
      <c r="O50" s="5"/>
      <c r="P50" s="5"/>
      <c r="Q50" s="112"/>
      <c r="R50" s="112"/>
    </row>
    <row r="51" spans="1:18" s="129" customFormat="1">
      <c r="A51" s="5" t="s">
        <v>82</v>
      </c>
      <c r="B51" s="116"/>
      <c r="C51" s="114" t="s">
        <v>302</v>
      </c>
      <c r="D51" s="5">
        <v>12</v>
      </c>
      <c r="E51" s="5" t="s">
        <v>182</v>
      </c>
      <c r="F51" s="5">
        <v>100</v>
      </c>
      <c r="G51" s="5"/>
      <c r="H51" s="5"/>
      <c r="I51" s="5"/>
      <c r="J51" s="5"/>
      <c r="K51" s="5"/>
      <c r="L51" s="5"/>
      <c r="M51" s="5"/>
      <c r="N51" s="5"/>
      <c r="O51" s="5"/>
      <c r="P51" s="5"/>
      <c r="Q51" s="112"/>
      <c r="R51" s="112"/>
    </row>
    <row r="52" spans="1:18" s="129" customFormat="1">
      <c r="A52" s="5" t="s">
        <v>83</v>
      </c>
      <c r="B52" s="116"/>
      <c r="C52" s="114" t="s">
        <v>303</v>
      </c>
      <c r="D52" s="5">
        <v>12</v>
      </c>
      <c r="E52" s="5" t="s">
        <v>182</v>
      </c>
      <c r="F52" s="5">
        <v>100</v>
      </c>
      <c r="G52" s="5"/>
      <c r="H52" s="5"/>
      <c r="I52" s="5"/>
      <c r="J52" s="5"/>
      <c r="K52" s="5"/>
      <c r="L52" s="5"/>
      <c r="M52" s="5"/>
      <c r="N52" s="5"/>
      <c r="O52" s="5"/>
      <c r="P52" s="5"/>
      <c r="Q52" s="112"/>
      <c r="R52" s="112"/>
    </row>
    <row r="53" spans="1:18" s="129" customFormat="1">
      <c r="A53" s="5" t="s">
        <v>84</v>
      </c>
      <c r="B53" s="116"/>
      <c r="C53" s="114" t="s">
        <v>304</v>
      </c>
      <c r="D53" s="5">
        <v>12</v>
      </c>
      <c r="E53" s="5" t="s">
        <v>182</v>
      </c>
      <c r="F53" s="5">
        <v>100</v>
      </c>
      <c r="G53" s="5"/>
      <c r="H53" s="5"/>
      <c r="I53" s="5"/>
      <c r="J53" s="5"/>
      <c r="K53" s="5"/>
      <c r="L53" s="5"/>
      <c r="M53" s="5"/>
      <c r="N53" s="5"/>
      <c r="O53" s="5"/>
      <c r="P53" s="5"/>
      <c r="Q53" s="112"/>
      <c r="R53" s="112"/>
    </row>
    <row r="54" spans="1:18" s="129" customFormat="1">
      <c r="A54" s="5" t="s">
        <v>85</v>
      </c>
      <c r="B54" s="116"/>
      <c r="C54" s="114" t="s">
        <v>305</v>
      </c>
      <c r="D54" s="5">
        <v>12</v>
      </c>
      <c r="E54" s="5" t="s">
        <v>182</v>
      </c>
      <c r="F54" s="5">
        <v>100</v>
      </c>
      <c r="G54" s="5"/>
      <c r="H54" s="5"/>
      <c r="I54" s="5"/>
      <c r="J54" s="5"/>
      <c r="K54" s="5"/>
      <c r="L54" s="5"/>
      <c r="M54" s="5"/>
      <c r="N54" s="5"/>
      <c r="O54" s="5"/>
      <c r="P54" s="5"/>
      <c r="Q54" s="112"/>
      <c r="R54" s="112"/>
    </row>
    <row r="55" spans="1:18" s="129" customFormat="1">
      <c r="A55" s="5" t="s">
        <v>86</v>
      </c>
      <c r="B55" s="116"/>
      <c r="C55" s="114" t="s">
        <v>306</v>
      </c>
      <c r="D55" s="5">
        <v>12</v>
      </c>
      <c r="E55" s="5" t="s">
        <v>182</v>
      </c>
      <c r="F55" s="5">
        <v>100</v>
      </c>
      <c r="G55" s="5"/>
      <c r="H55" s="5"/>
      <c r="I55" s="5"/>
      <c r="J55" s="5"/>
      <c r="K55" s="5"/>
      <c r="L55" s="5"/>
      <c r="M55" s="5"/>
      <c r="N55" s="5"/>
      <c r="O55" s="5"/>
      <c r="P55" s="5"/>
      <c r="Q55" s="112"/>
      <c r="R55" s="112"/>
    </row>
    <row r="56" spans="1:18" s="129" customFormat="1">
      <c r="A56" s="5" t="s">
        <v>87</v>
      </c>
      <c r="B56" s="111"/>
      <c r="C56" s="114" t="s">
        <v>308</v>
      </c>
      <c r="D56" s="5">
        <v>50</v>
      </c>
      <c r="E56" s="5" t="s">
        <v>182</v>
      </c>
      <c r="F56" s="5">
        <v>500</v>
      </c>
      <c r="G56" s="5"/>
      <c r="H56" s="5"/>
      <c r="I56" s="5"/>
      <c r="J56" s="5"/>
      <c r="K56" s="5"/>
      <c r="L56" s="5"/>
      <c r="M56" s="5"/>
      <c r="N56" s="5"/>
      <c r="O56" s="5"/>
      <c r="P56" s="5"/>
      <c r="Q56" s="112"/>
      <c r="R56" s="112"/>
    </row>
    <row r="57" spans="1:18" s="129" customFormat="1">
      <c r="A57" s="5" t="s">
        <v>88</v>
      </c>
      <c r="B57" s="111"/>
      <c r="C57" s="114" t="s">
        <v>309</v>
      </c>
      <c r="D57" s="5">
        <v>48</v>
      </c>
      <c r="E57" s="5" t="s">
        <v>182</v>
      </c>
      <c r="F57" s="5">
        <v>500</v>
      </c>
      <c r="G57" s="5"/>
      <c r="H57" s="5"/>
      <c r="I57" s="5"/>
      <c r="J57" s="5"/>
      <c r="K57" s="5"/>
      <c r="L57" s="5"/>
      <c r="M57" s="5"/>
      <c r="N57" s="5"/>
      <c r="O57" s="5"/>
      <c r="P57" s="5"/>
      <c r="Q57" s="112"/>
      <c r="R57" s="112"/>
    </row>
    <row r="58" spans="1:18" s="129" customFormat="1">
      <c r="A58" s="5" t="s">
        <v>89</v>
      </c>
      <c r="B58" s="111"/>
      <c r="C58" s="114" t="s">
        <v>310</v>
      </c>
      <c r="D58" s="5">
        <v>40</v>
      </c>
      <c r="E58" s="5" t="s">
        <v>182</v>
      </c>
      <c r="F58" s="5">
        <v>500</v>
      </c>
      <c r="G58" s="5"/>
      <c r="H58" s="5"/>
      <c r="I58" s="5"/>
      <c r="J58" s="5"/>
      <c r="K58" s="5"/>
      <c r="L58" s="5"/>
      <c r="M58" s="5"/>
      <c r="N58" s="5"/>
      <c r="O58" s="5"/>
      <c r="P58" s="5"/>
      <c r="Q58" s="112"/>
      <c r="R58" s="112"/>
    </row>
    <row r="59" spans="1:18" s="129" customFormat="1">
      <c r="A59" s="5" t="s">
        <v>90</v>
      </c>
      <c r="B59" s="111"/>
      <c r="C59" s="114" t="s">
        <v>311</v>
      </c>
      <c r="D59" s="5">
        <v>60</v>
      </c>
      <c r="E59" s="5" t="s">
        <v>182</v>
      </c>
      <c r="F59" s="5">
        <v>500</v>
      </c>
      <c r="G59" s="5"/>
      <c r="H59" s="5"/>
      <c r="I59" s="5"/>
      <c r="J59" s="5"/>
      <c r="K59" s="5"/>
      <c r="L59" s="5"/>
      <c r="M59" s="5"/>
      <c r="N59" s="5"/>
      <c r="O59" s="5"/>
      <c r="P59" s="5"/>
      <c r="Q59" s="112"/>
      <c r="R59" s="112"/>
    </row>
    <row r="60" spans="1:18" s="129" customFormat="1">
      <c r="A60" s="5" t="s">
        <v>91</v>
      </c>
      <c r="B60" s="111"/>
      <c r="C60" s="114" t="s">
        <v>312</v>
      </c>
      <c r="D60" s="5">
        <v>50</v>
      </c>
      <c r="E60" s="5" t="s">
        <v>182</v>
      </c>
      <c r="F60" s="5">
        <v>500</v>
      </c>
      <c r="G60" s="5"/>
      <c r="H60" s="5"/>
      <c r="I60" s="5"/>
      <c r="J60" s="5"/>
      <c r="K60" s="5"/>
      <c r="L60" s="5"/>
      <c r="M60" s="5"/>
      <c r="N60" s="5"/>
      <c r="O60" s="5"/>
      <c r="P60" s="5"/>
      <c r="Q60" s="112"/>
      <c r="R60" s="112"/>
    </row>
    <row r="61" spans="1:18" s="129" customFormat="1">
      <c r="A61" s="5" t="s">
        <v>92</v>
      </c>
      <c r="B61" s="111"/>
      <c r="C61" s="114" t="s">
        <v>313</v>
      </c>
      <c r="D61" s="5">
        <v>40</v>
      </c>
      <c r="E61" s="5" t="s">
        <v>182</v>
      </c>
      <c r="F61" s="5">
        <v>500</v>
      </c>
      <c r="G61" s="5"/>
      <c r="H61" s="5"/>
      <c r="I61" s="5"/>
      <c r="J61" s="5"/>
      <c r="K61" s="5"/>
      <c r="L61" s="5"/>
      <c r="M61" s="5"/>
      <c r="N61" s="5"/>
      <c r="O61" s="5"/>
      <c r="P61" s="5"/>
      <c r="Q61" s="112"/>
      <c r="R61" s="112"/>
    </row>
    <row r="62" spans="1:18" s="129" customFormat="1">
      <c r="A62" s="5" t="s">
        <v>93</v>
      </c>
      <c r="B62" s="111"/>
      <c r="C62" s="114" t="s">
        <v>314</v>
      </c>
      <c r="D62" s="5">
        <v>40</v>
      </c>
      <c r="E62" s="5" t="s">
        <v>182</v>
      </c>
      <c r="F62" s="5">
        <v>500</v>
      </c>
      <c r="G62" s="5"/>
      <c r="H62" s="5"/>
      <c r="I62" s="5"/>
      <c r="J62" s="5"/>
      <c r="K62" s="5"/>
      <c r="L62" s="5"/>
      <c r="M62" s="5"/>
      <c r="N62" s="5"/>
      <c r="O62" s="5"/>
      <c r="P62" s="5"/>
      <c r="Q62" s="112"/>
      <c r="R62" s="112"/>
    </row>
    <row r="63" spans="1:18" s="129" customFormat="1">
      <c r="A63" s="5" t="s">
        <v>94</v>
      </c>
      <c r="B63" s="111"/>
      <c r="C63" s="114" t="s">
        <v>315</v>
      </c>
      <c r="D63" s="5">
        <v>40</v>
      </c>
      <c r="E63" s="5" t="s">
        <v>182</v>
      </c>
      <c r="F63" s="5">
        <v>500</v>
      </c>
      <c r="G63" s="5"/>
      <c r="H63" s="5"/>
      <c r="I63" s="5"/>
      <c r="J63" s="5"/>
      <c r="K63" s="5"/>
      <c r="L63" s="5"/>
      <c r="M63" s="5"/>
      <c r="N63" s="5"/>
      <c r="O63" s="5"/>
      <c r="P63" s="5"/>
      <c r="Q63" s="112"/>
      <c r="R63" s="112"/>
    </row>
    <row r="64" spans="1:18" s="129" customFormat="1">
      <c r="A64" s="5" t="s">
        <v>95</v>
      </c>
      <c r="B64" s="111"/>
      <c r="C64" s="114" t="s">
        <v>316</v>
      </c>
      <c r="D64" s="5">
        <v>90</v>
      </c>
      <c r="E64" s="5" t="s">
        <v>182</v>
      </c>
      <c r="F64" s="5">
        <v>500</v>
      </c>
      <c r="G64" s="5"/>
      <c r="H64" s="5"/>
      <c r="I64" s="5"/>
      <c r="J64" s="5"/>
      <c r="K64" s="5"/>
      <c r="L64" s="5"/>
      <c r="M64" s="5"/>
      <c r="N64" s="5"/>
      <c r="O64" s="5"/>
      <c r="P64" s="5"/>
      <c r="Q64" s="112"/>
      <c r="R64" s="112"/>
    </row>
    <row r="65" spans="1:18" s="129" customFormat="1">
      <c r="A65" s="5" t="s">
        <v>96</v>
      </c>
      <c r="B65" s="111"/>
      <c r="C65" s="114" t="s">
        <v>317</v>
      </c>
      <c r="D65" s="5">
        <v>108</v>
      </c>
      <c r="E65" s="5" t="s">
        <v>182</v>
      </c>
      <c r="F65" s="5">
        <v>500</v>
      </c>
      <c r="G65" s="5"/>
      <c r="H65" s="5"/>
      <c r="I65" s="5"/>
      <c r="J65" s="5"/>
      <c r="K65" s="5"/>
      <c r="L65" s="5"/>
      <c r="M65" s="5"/>
      <c r="N65" s="5"/>
      <c r="O65" s="5"/>
      <c r="P65" s="5"/>
      <c r="Q65" s="112"/>
      <c r="R65" s="112"/>
    </row>
    <row r="66" spans="1:18" s="129" customFormat="1">
      <c r="A66" s="5" t="s">
        <v>97</v>
      </c>
      <c r="B66" s="111"/>
      <c r="C66" s="114" t="s">
        <v>318</v>
      </c>
      <c r="D66" s="5">
        <v>108</v>
      </c>
      <c r="E66" s="5" t="s">
        <v>182</v>
      </c>
      <c r="F66" s="5">
        <v>500</v>
      </c>
      <c r="G66" s="5"/>
      <c r="H66" s="5"/>
      <c r="I66" s="5"/>
      <c r="J66" s="5"/>
      <c r="K66" s="5"/>
      <c r="L66" s="5"/>
      <c r="M66" s="5"/>
      <c r="N66" s="5"/>
      <c r="O66" s="5"/>
      <c r="P66" s="5"/>
      <c r="Q66" s="112"/>
      <c r="R66" s="112"/>
    </row>
    <row r="67" spans="1:18" s="129" customFormat="1">
      <c r="A67" s="5" t="s">
        <v>98</v>
      </c>
      <c r="B67" s="111"/>
      <c r="C67" s="114" t="s">
        <v>319</v>
      </c>
      <c r="D67" s="5">
        <v>108</v>
      </c>
      <c r="E67" s="5" t="s">
        <v>182</v>
      </c>
      <c r="F67" s="5">
        <v>500</v>
      </c>
      <c r="G67" s="5"/>
      <c r="H67" s="5"/>
      <c r="I67" s="5"/>
      <c r="J67" s="5"/>
      <c r="K67" s="5"/>
      <c r="L67" s="5"/>
      <c r="M67" s="5"/>
      <c r="N67" s="5"/>
      <c r="O67" s="5"/>
      <c r="P67" s="5"/>
      <c r="Q67" s="112"/>
      <c r="R67" s="112"/>
    </row>
    <row r="68" spans="1:18" s="129" customFormat="1">
      <c r="A68" s="5" t="s">
        <v>107</v>
      </c>
      <c r="B68" s="111"/>
      <c r="C68" s="114" t="s">
        <v>320</v>
      </c>
      <c r="D68" s="5">
        <v>60</v>
      </c>
      <c r="E68" s="5" t="s">
        <v>182</v>
      </c>
      <c r="F68" s="5">
        <v>500</v>
      </c>
      <c r="G68" s="5"/>
      <c r="H68" s="5"/>
      <c r="I68" s="5"/>
      <c r="J68" s="5"/>
      <c r="K68" s="5"/>
      <c r="L68" s="5"/>
      <c r="M68" s="5"/>
      <c r="N68" s="5"/>
      <c r="O68" s="5"/>
      <c r="P68" s="5"/>
      <c r="Q68" s="112"/>
      <c r="R68" s="112"/>
    </row>
    <row r="69" spans="1:18" s="129" customFormat="1">
      <c r="A69" s="5" t="s">
        <v>363</v>
      </c>
      <c r="B69" s="111"/>
      <c r="C69" s="114" t="s">
        <v>321</v>
      </c>
      <c r="D69" s="5">
        <v>60</v>
      </c>
      <c r="E69" s="5" t="s">
        <v>182</v>
      </c>
      <c r="F69" s="5">
        <v>500</v>
      </c>
      <c r="G69" s="5"/>
      <c r="H69" s="5"/>
      <c r="I69" s="5"/>
      <c r="J69" s="5"/>
      <c r="K69" s="5"/>
      <c r="L69" s="5"/>
      <c r="M69" s="5"/>
      <c r="N69" s="5"/>
      <c r="O69" s="5"/>
      <c r="P69" s="5"/>
      <c r="Q69" s="112"/>
      <c r="R69" s="112"/>
    </row>
    <row r="70" spans="1:18" s="129" customFormat="1">
      <c r="A70" s="5" t="s">
        <v>364</v>
      </c>
      <c r="B70" s="111"/>
      <c r="C70" s="114" t="s">
        <v>322</v>
      </c>
      <c r="D70" s="5">
        <v>150</v>
      </c>
      <c r="E70" s="5" t="s">
        <v>182</v>
      </c>
      <c r="F70" s="5">
        <v>500</v>
      </c>
      <c r="G70" s="5"/>
      <c r="H70" s="5"/>
      <c r="I70" s="5"/>
      <c r="J70" s="5"/>
      <c r="K70" s="5"/>
      <c r="L70" s="5"/>
      <c r="M70" s="5"/>
      <c r="N70" s="5"/>
      <c r="O70" s="5"/>
      <c r="P70" s="5"/>
      <c r="Q70" s="112"/>
      <c r="R70" s="112"/>
    </row>
    <row r="71" spans="1:18" s="129" customFormat="1">
      <c r="A71" s="5" t="s">
        <v>365</v>
      </c>
      <c r="B71" s="111"/>
      <c r="C71" s="114" t="s">
        <v>323</v>
      </c>
      <c r="D71" s="5">
        <v>150</v>
      </c>
      <c r="E71" s="5" t="s">
        <v>182</v>
      </c>
      <c r="F71" s="5">
        <v>500</v>
      </c>
      <c r="G71" s="5"/>
      <c r="H71" s="5"/>
      <c r="I71" s="5"/>
      <c r="J71" s="5"/>
      <c r="K71" s="5"/>
      <c r="L71" s="5"/>
      <c r="M71" s="5"/>
      <c r="N71" s="5"/>
      <c r="O71" s="5"/>
      <c r="P71" s="5"/>
      <c r="Q71" s="112"/>
      <c r="R71" s="112"/>
    </row>
    <row r="72" spans="1:18" s="129" customFormat="1">
      <c r="A72" s="5" t="s">
        <v>366</v>
      </c>
      <c r="B72" s="111"/>
      <c r="C72" s="114" t="s">
        <v>324</v>
      </c>
      <c r="D72" s="5">
        <v>150</v>
      </c>
      <c r="E72" s="5" t="s">
        <v>182</v>
      </c>
      <c r="F72" s="5">
        <v>500</v>
      </c>
      <c r="G72" s="5"/>
      <c r="H72" s="5"/>
      <c r="I72" s="5"/>
      <c r="J72" s="5"/>
      <c r="K72" s="5"/>
      <c r="L72" s="5"/>
      <c r="M72" s="5"/>
      <c r="N72" s="5"/>
      <c r="O72" s="5"/>
      <c r="P72" s="5"/>
      <c r="Q72" s="112"/>
      <c r="R72" s="112"/>
    </row>
    <row r="73" spans="1:18" s="129" customFormat="1">
      <c r="A73" s="5" t="s">
        <v>367</v>
      </c>
      <c r="B73" s="111"/>
      <c r="C73" s="114" t="s">
        <v>325</v>
      </c>
      <c r="D73" s="5">
        <v>150</v>
      </c>
      <c r="E73" s="5" t="s">
        <v>182</v>
      </c>
      <c r="F73" s="5">
        <v>500</v>
      </c>
      <c r="G73" s="5"/>
      <c r="H73" s="5"/>
      <c r="I73" s="5"/>
      <c r="J73" s="5"/>
      <c r="K73" s="5"/>
      <c r="L73" s="5"/>
      <c r="M73" s="5"/>
      <c r="N73" s="5"/>
      <c r="O73" s="5"/>
      <c r="P73" s="5"/>
      <c r="Q73" s="112"/>
      <c r="R73" s="112"/>
    </row>
    <row r="74" spans="1:18" s="129" customFormat="1">
      <c r="A74" s="5" t="s">
        <v>368</v>
      </c>
      <c r="B74" s="111"/>
      <c r="C74" s="114" t="s">
        <v>326</v>
      </c>
      <c r="D74" s="114">
        <v>300</v>
      </c>
      <c r="E74" s="5" t="s">
        <v>182</v>
      </c>
      <c r="F74" s="5">
        <v>500</v>
      </c>
      <c r="G74" s="5"/>
      <c r="H74" s="5"/>
      <c r="I74" s="5"/>
      <c r="J74" s="5"/>
      <c r="K74" s="5"/>
      <c r="L74" s="5"/>
      <c r="M74" s="5"/>
      <c r="N74" s="5"/>
      <c r="O74" s="5"/>
      <c r="P74" s="5"/>
      <c r="Q74" s="112"/>
      <c r="R74" s="112"/>
    </row>
    <row r="75" spans="1:18" s="129" customFormat="1">
      <c r="A75" s="5" t="s">
        <v>369</v>
      </c>
      <c r="B75" s="116"/>
      <c r="C75" s="114" t="s">
        <v>327</v>
      </c>
      <c r="D75" s="5">
        <v>48</v>
      </c>
      <c r="E75" s="114" t="s">
        <v>182</v>
      </c>
      <c r="F75" s="5">
        <v>500</v>
      </c>
      <c r="G75" s="5"/>
      <c r="H75" s="5"/>
      <c r="I75" s="5"/>
      <c r="J75" s="5"/>
      <c r="K75" s="5"/>
      <c r="L75" s="5"/>
      <c r="M75" s="5"/>
      <c r="N75" s="5"/>
      <c r="O75" s="5"/>
      <c r="P75" s="5"/>
      <c r="Q75" s="112"/>
      <c r="R75" s="112"/>
    </row>
    <row r="76" spans="1:18" s="129" customFormat="1">
      <c r="A76" s="5" t="s">
        <v>370</v>
      </c>
      <c r="B76" s="116"/>
      <c r="C76" s="114" t="s">
        <v>328</v>
      </c>
      <c r="D76" s="5">
        <v>100</v>
      </c>
      <c r="E76" s="114" t="s">
        <v>182</v>
      </c>
      <c r="F76" s="5">
        <v>500</v>
      </c>
      <c r="G76" s="5"/>
      <c r="H76" s="5"/>
      <c r="I76" s="5"/>
      <c r="J76" s="5"/>
      <c r="K76" s="5"/>
      <c r="L76" s="5"/>
      <c r="M76" s="5"/>
      <c r="N76" s="5"/>
      <c r="O76" s="5"/>
      <c r="P76" s="5"/>
      <c r="Q76" s="112"/>
      <c r="R76" s="112"/>
    </row>
    <row r="77" spans="1:18" s="129" customFormat="1">
      <c r="A77" s="5" t="s">
        <v>371</v>
      </c>
      <c r="B77" s="116"/>
      <c r="C77" s="114" t="s">
        <v>329</v>
      </c>
      <c r="D77" s="114">
        <v>52</v>
      </c>
      <c r="E77" s="114" t="s">
        <v>182</v>
      </c>
      <c r="F77" s="5">
        <v>500</v>
      </c>
      <c r="G77" s="5"/>
      <c r="H77" s="5"/>
      <c r="I77" s="5"/>
      <c r="J77" s="5"/>
      <c r="K77" s="5"/>
      <c r="L77" s="5"/>
      <c r="M77" s="5"/>
      <c r="N77" s="5"/>
      <c r="O77" s="5"/>
      <c r="P77" s="5"/>
      <c r="Q77" s="112"/>
      <c r="R77" s="112"/>
    </row>
    <row r="78" spans="1:18" s="129" customFormat="1">
      <c r="A78" s="5" t="s">
        <v>372</v>
      </c>
      <c r="B78" s="116"/>
      <c r="C78" s="114" t="s">
        <v>330</v>
      </c>
      <c r="D78" s="114">
        <v>52</v>
      </c>
      <c r="E78" s="114" t="s">
        <v>182</v>
      </c>
      <c r="F78" s="5">
        <v>500</v>
      </c>
      <c r="G78" s="5"/>
      <c r="H78" s="5"/>
      <c r="I78" s="5"/>
      <c r="J78" s="5"/>
      <c r="K78" s="5"/>
      <c r="L78" s="5"/>
      <c r="M78" s="5"/>
      <c r="N78" s="5"/>
      <c r="O78" s="5"/>
      <c r="P78" s="5"/>
      <c r="Q78" s="112"/>
      <c r="R78" s="112"/>
    </row>
    <row r="79" spans="1:18" s="129" customFormat="1">
      <c r="A79" s="5" t="s">
        <v>373</v>
      </c>
      <c r="B79" s="116"/>
      <c r="C79" s="114" t="s">
        <v>331</v>
      </c>
      <c r="D79" s="114">
        <v>52</v>
      </c>
      <c r="E79" s="114" t="s">
        <v>182</v>
      </c>
      <c r="F79" s="5">
        <v>500</v>
      </c>
      <c r="G79" s="5"/>
      <c r="H79" s="5"/>
      <c r="I79" s="5"/>
      <c r="J79" s="5"/>
      <c r="K79" s="5"/>
      <c r="L79" s="5"/>
      <c r="M79" s="5"/>
      <c r="N79" s="5"/>
      <c r="O79" s="5"/>
      <c r="P79" s="5"/>
      <c r="Q79" s="112"/>
      <c r="R79" s="112"/>
    </row>
    <row r="80" spans="1:18" s="129" customFormat="1">
      <c r="A80" s="5" t="s">
        <v>374</v>
      </c>
      <c r="B80" s="116"/>
      <c r="C80" s="114" t="s">
        <v>308</v>
      </c>
      <c r="D80" s="114">
        <v>54</v>
      </c>
      <c r="E80" s="114" t="s">
        <v>182</v>
      </c>
      <c r="F80" s="5">
        <v>500</v>
      </c>
      <c r="G80" s="5"/>
      <c r="H80" s="5"/>
      <c r="I80" s="5"/>
      <c r="J80" s="5"/>
      <c r="K80" s="5"/>
      <c r="L80" s="5"/>
      <c r="M80" s="5"/>
      <c r="N80" s="5"/>
      <c r="O80" s="5"/>
      <c r="P80" s="5"/>
      <c r="Q80" s="112"/>
      <c r="R80" s="112"/>
    </row>
    <row r="81" spans="1:18" s="129" customFormat="1">
      <c r="A81" s="5" t="s">
        <v>375</v>
      </c>
      <c r="B81" s="116"/>
      <c r="C81" s="114" t="s">
        <v>332</v>
      </c>
      <c r="D81" s="114">
        <v>52</v>
      </c>
      <c r="E81" s="114" t="s">
        <v>182</v>
      </c>
      <c r="F81" s="5">
        <v>500</v>
      </c>
      <c r="G81" s="5"/>
      <c r="H81" s="5"/>
      <c r="I81" s="5"/>
      <c r="J81" s="5"/>
      <c r="K81" s="5"/>
      <c r="L81" s="5"/>
      <c r="M81" s="5"/>
      <c r="N81" s="5"/>
      <c r="O81" s="5"/>
      <c r="P81" s="5"/>
      <c r="Q81" s="112"/>
      <c r="R81" s="112"/>
    </row>
    <row r="82" spans="1:18" s="129" customFormat="1">
      <c r="A82" s="5" t="s">
        <v>376</v>
      </c>
      <c r="B82" s="116"/>
      <c r="C82" s="114" t="s">
        <v>333</v>
      </c>
      <c r="D82" s="114">
        <v>54</v>
      </c>
      <c r="E82" s="114" t="s">
        <v>182</v>
      </c>
      <c r="F82" s="5">
        <v>500</v>
      </c>
      <c r="G82" s="5"/>
      <c r="H82" s="5"/>
      <c r="I82" s="5"/>
      <c r="J82" s="5"/>
      <c r="K82" s="5"/>
      <c r="L82" s="5"/>
      <c r="M82" s="5"/>
      <c r="N82" s="5"/>
      <c r="O82" s="5"/>
      <c r="P82" s="5"/>
      <c r="Q82" s="112"/>
      <c r="R82" s="112"/>
    </row>
    <row r="83" spans="1:18" s="129" customFormat="1">
      <c r="A83" s="5" t="s">
        <v>377</v>
      </c>
      <c r="B83" s="116"/>
      <c r="C83" s="114" t="s">
        <v>334</v>
      </c>
      <c r="D83" s="114">
        <v>70</v>
      </c>
      <c r="E83" s="114" t="s">
        <v>182</v>
      </c>
      <c r="F83" s="5">
        <v>500</v>
      </c>
      <c r="G83" s="5"/>
      <c r="H83" s="5"/>
      <c r="I83" s="5"/>
      <c r="J83" s="5"/>
      <c r="K83" s="5"/>
      <c r="L83" s="5"/>
      <c r="M83" s="5"/>
      <c r="N83" s="5"/>
      <c r="O83" s="5"/>
      <c r="P83" s="5"/>
      <c r="Q83" s="112"/>
      <c r="R83" s="112"/>
    </row>
    <row r="84" spans="1:18" s="129" customFormat="1">
      <c r="A84" s="5" t="s">
        <v>378</v>
      </c>
      <c r="B84" s="116"/>
      <c r="C84" s="114" t="s">
        <v>335</v>
      </c>
      <c r="D84" s="114">
        <v>70</v>
      </c>
      <c r="E84" s="114" t="s">
        <v>182</v>
      </c>
      <c r="F84" s="5">
        <v>500</v>
      </c>
      <c r="G84" s="5"/>
      <c r="H84" s="5"/>
      <c r="I84" s="5"/>
      <c r="J84" s="5"/>
      <c r="K84" s="5"/>
      <c r="L84" s="5"/>
      <c r="M84" s="5"/>
      <c r="N84" s="5"/>
      <c r="O84" s="5"/>
      <c r="P84" s="5"/>
      <c r="Q84" s="112"/>
      <c r="R84" s="112"/>
    </row>
    <row r="85" spans="1:18" s="129" customFormat="1">
      <c r="A85" s="5" t="s">
        <v>379</v>
      </c>
      <c r="B85" s="111"/>
      <c r="C85" s="114" t="s">
        <v>336</v>
      </c>
      <c r="D85" s="5">
        <v>120</v>
      </c>
      <c r="E85" s="114" t="s">
        <v>182</v>
      </c>
      <c r="F85" s="5">
        <v>500</v>
      </c>
      <c r="G85" s="5"/>
      <c r="H85" s="5"/>
      <c r="I85" s="5"/>
      <c r="J85" s="5"/>
      <c r="K85" s="5"/>
      <c r="L85" s="5"/>
      <c r="M85" s="5"/>
      <c r="N85" s="5"/>
      <c r="O85" s="5"/>
      <c r="P85" s="5"/>
      <c r="Q85" s="112"/>
      <c r="R85" s="112"/>
    </row>
    <row r="86" spans="1:18" s="129" customFormat="1">
      <c r="A86" s="5" t="s">
        <v>380</v>
      </c>
      <c r="B86" s="111"/>
      <c r="C86" s="114" t="s">
        <v>337</v>
      </c>
      <c r="D86" s="5">
        <v>15</v>
      </c>
      <c r="E86" s="114" t="s">
        <v>182</v>
      </c>
      <c r="F86" s="5">
        <v>500</v>
      </c>
      <c r="G86" s="5"/>
      <c r="H86" s="5"/>
      <c r="I86" s="5"/>
      <c r="J86" s="5"/>
      <c r="K86" s="5"/>
      <c r="L86" s="5"/>
      <c r="M86" s="5"/>
      <c r="N86" s="5"/>
      <c r="O86" s="5"/>
      <c r="P86" s="5"/>
      <c r="Q86" s="112"/>
      <c r="R86" s="112"/>
    </row>
    <row r="87" spans="1:18" s="129" customFormat="1">
      <c r="A87" s="5" t="s">
        <v>381</v>
      </c>
      <c r="B87" s="111"/>
      <c r="C87" s="114" t="s">
        <v>338</v>
      </c>
      <c r="D87" s="5">
        <v>20</v>
      </c>
      <c r="E87" s="114" t="s">
        <v>182</v>
      </c>
      <c r="F87" s="5">
        <v>500</v>
      </c>
      <c r="G87" s="5"/>
      <c r="H87" s="5"/>
      <c r="I87" s="5"/>
      <c r="J87" s="5"/>
      <c r="K87" s="5"/>
      <c r="L87" s="5"/>
      <c r="M87" s="5"/>
      <c r="N87" s="5"/>
      <c r="O87" s="5"/>
      <c r="P87" s="5"/>
      <c r="Q87" s="112"/>
      <c r="R87" s="112"/>
    </row>
    <row r="88" spans="1:18" s="129" customFormat="1">
      <c r="A88" s="5" t="s">
        <v>382</v>
      </c>
      <c r="B88" s="111"/>
      <c r="C88" s="114" t="s">
        <v>339</v>
      </c>
      <c r="D88" s="5">
        <v>104</v>
      </c>
      <c r="E88" s="114" t="s">
        <v>182</v>
      </c>
      <c r="F88" s="5">
        <v>500</v>
      </c>
      <c r="G88" s="5"/>
      <c r="H88" s="5"/>
      <c r="I88" s="5"/>
      <c r="J88" s="5"/>
      <c r="K88" s="5"/>
      <c r="L88" s="5"/>
      <c r="M88" s="5"/>
      <c r="N88" s="5"/>
      <c r="O88" s="5"/>
      <c r="P88" s="5"/>
      <c r="Q88" s="112"/>
      <c r="R88" s="112"/>
    </row>
    <row r="89" spans="1:18" s="129" customFormat="1">
      <c r="A89" s="5" t="s">
        <v>383</v>
      </c>
      <c r="B89" s="111"/>
      <c r="C89" s="114" t="s">
        <v>340</v>
      </c>
      <c r="D89" s="5">
        <v>104</v>
      </c>
      <c r="E89" s="114" t="s">
        <v>182</v>
      </c>
      <c r="F89" s="5">
        <v>500</v>
      </c>
      <c r="G89" s="5"/>
      <c r="H89" s="5"/>
      <c r="I89" s="5"/>
      <c r="J89" s="5"/>
      <c r="K89" s="5"/>
      <c r="L89" s="5"/>
      <c r="M89" s="5"/>
      <c r="N89" s="5"/>
      <c r="O89" s="5"/>
      <c r="P89" s="5"/>
      <c r="Q89" s="112"/>
      <c r="R89" s="112"/>
    </row>
    <row r="90" spans="1:18" s="129" customFormat="1">
      <c r="A90" s="5" t="s">
        <v>384</v>
      </c>
      <c r="B90" s="111"/>
      <c r="C90" s="114" t="s">
        <v>341</v>
      </c>
      <c r="D90" s="5">
        <v>135</v>
      </c>
      <c r="E90" s="114" t="s">
        <v>182</v>
      </c>
      <c r="F90" s="5">
        <v>500</v>
      </c>
      <c r="G90" s="5"/>
      <c r="H90" s="5"/>
      <c r="I90" s="5"/>
      <c r="J90" s="5"/>
      <c r="K90" s="5"/>
      <c r="L90" s="5"/>
      <c r="M90" s="5"/>
      <c r="N90" s="5"/>
      <c r="O90" s="5"/>
      <c r="P90" s="5"/>
      <c r="Q90" s="112"/>
      <c r="R90" s="112"/>
    </row>
    <row r="91" spans="1:18" s="129" customFormat="1">
      <c r="A91" s="5" t="s">
        <v>385</v>
      </c>
      <c r="B91" s="111"/>
      <c r="C91" s="114" t="s">
        <v>342</v>
      </c>
      <c r="D91" s="5">
        <v>135</v>
      </c>
      <c r="E91" s="114" t="s">
        <v>182</v>
      </c>
      <c r="F91" s="5">
        <v>500</v>
      </c>
      <c r="G91" s="5"/>
      <c r="H91" s="5"/>
      <c r="I91" s="5"/>
      <c r="J91" s="5"/>
      <c r="K91" s="5"/>
      <c r="L91" s="5"/>
      <c r="M91" s="5"/>
      <c r="N91" s="5"/>
      <c r="O91" s="5"/>
      <c r="P91" s="5"/>
      <c r="Q91" s="112"/>
      <c r="R91" s="112"/>
    </row>
    <row r="92" spans="1:18" s="129" customFormat="1">
      <c r="A92" s="5" t="s">
        <v>386</v>
      </c>
      <c r="B92" s="111"/>
      <c r="C92" s="114" t="s">
        <v>343</v>
      </c>
      <c r="D92" s="5">
        <v>135</v>
      </c>
      <c r="E92" s="114" t="s">
        <v>182</v>
      </c>
      <c r="F92" s="5">
        <v>500</v>
      </c>
      <c r="G92" s="5"/>
      <c r="H92" s="5"/>
      <c r="I92" s="5"/>
      <c r="J92" s="5"/>
      <c r="K92" s="5"/>
      <c r="L92" s="5"/>
      <c r="M92" s="5"/>
      <c r="N92" s="5"/>
      <c r="O92" s="5"/>
      <c r="P92" s="5"/>
      <c r="Q92" s="112"/>
      <c r="R92" s="112"/>
    </row>
    <row r="93" spans="1:18" s="129" customFormat="1">
      <c r="A93" s="5" t="s">
        <v>387</v>
      </c>
      <c r="B93" s="111"/>
      <c r="C93" s="114" t="s">
        <v>344</v>
      </c>
      <c r="D93" s="5">
        <v>135</v>
      </c>
      <c r="E93" s="114" t="s">
        <v>182</v>
      </c>
      <c r="F93" s="5">
        <v>500</v>
      </c>
      <c r="G93" s="5"/>
      <c r="H93" s="5"/>
      <c r="I93" s="5"/>
      <c r="J93" s="5"/>
      <c r="K93" s="5"/>
      <c r="L93" s="5"/>
      <c r="M93" s="5"/>
      <c r="N93" s="5"/>
      <c r="O93" s="5"/>
      <c r="P93" s="5"/>
      <c r="Q93" s="112"/>
      <c r="R93" s="112"/>
    </row>
    <row r="94" spans="1:18" s="129" customFormat="1">
      <c r="A94" s="5" t="s">
        <v>388</v>
      </c>
      <c r="B94" s="111"/>
      <c r="C94" s="114" t="s">
        <v>345</v>
      </c>
      <c r="D94" s="5">
        <v>135</v>
      </c>
      <c r="E94" s="114" t="s">
        <v>182</v>
      </c>
      <c r="F94" s="5">
        <v>500</v>
      </c>
      <c r="G94" s="5"/>
      <c r="H94" s="5"/>
      <c r="I94" s="5"/>
      <c r="J94" s="5"/>
      <c r="K94" s="5"/>
      <c r="L94" s="5"/>
      <c r="M94" s="5"/>
      <c r="N94" s="5"/>
      <c r="O94" s="5"/>
      <c r="P94" s="5"/>
      <c r="Q94" s="112"/>
      <c r="R94" s="112"/>
    </row>
    <row r="95" spans="1:18" s="129" customFormat="1">
      <c r="A95" s="5" t="s">
        <v>389</v>
      </c>
      <c r="B95" s="111"/>
      <c r="C95" s="114" t="s">
        <v>346</v>
      </c>
      <c r="D95" s="5">
        <v>135</v>
      </c>
      <c r="E95" s="114" t="s">
        <v>182</v>
      </c>
      <c r="F95" s="5">
        <v>500</v>
      </c>
      <c r="G95" s="5"/>
      <c r="H95" s="5"/>
      <c r="I95" s="5"/>
      <c r="J95" s="5"/>
      <c r="K95" s="5"/>
      <c r="L95" s="5"/>
      <c r="M95" s="5"/>
      <c r="N95" s="5"/>
      <c r="O95" s="5"/>
      <c r="P95" s="5"/>
      <c r="Q95" s="112"/>
      <c r="R95" s="112"/>
    </row>
    <row r="96" spans="1:18" s="129" customFormat="1">
      <c r="A96" s="5" t="s">
        <v>390</v>
      </c>
      <c r="B96" s="111"/>
      <c r="C96" s="114" t="s">
        <v>347</v>
      </c>
      <c r="D96" s="5">
        <v>40</v>
      </c>
      <c r="E96" s="114" t="s">
        <v>182</v>
      </c>
      <c r="F96" s="5">
        <v>500</v>
      </c>
      <c r="G96" s="5"/>
      <c r="H96" s="5"/>
      <c r="I96" s="5"/>
      <c r="J96" s="5"/>
      <c r="K96" s="5"/>
      <c r="L96" s="5"/>
      <c r="M96" s="5"/>
      <c r="N96" s="5"/>
      <c r="O96" s="5"/>
      <c r="P96" s="5"/>
      <c r="Q96" s="112"/>
      <c r="R96" s="112"/>
    </row>
    <row r="97" spans="1:18" s="129" customFormat="1">
      <c r="A97" s="5" t="s">
        <v>391</v>
      </c>
      <c r="B97" s="111"/>
      <c r="C97" s="114" t="s">
        <v>348</v>
      </c>
      <c r="D97" s="5">
        <v>30</v>
      </c>
      <c r="E97" s="114" t="s">
        <v>182</v>
      </c>
      <c r="F97" s="5">
        <v>500</v>
      </c>
      <c r="G97" s="5"/>
      <c r="H97" s="5"/>
      <c r="I97" s="5"/>
      <c r="J97" s="5"/>
      <c r="K97" s="5"/>
      <c r="L97" s="5"/>
      <c r="M97" s="5"/>
      <c r="N97" s="5"/>
      <c r="O97" s="5"/>
      <c r="P97" s="5"/>
      <c r="Q97" s="112"/>
      <c r="R97" s="112"/>
    </row>
    <row r="98" spans="1:18" s="129" customFormat="1">
      <c r="A98" s="5" t="s">
        <v>392</v>
      </c>
      <c r="B98" s="133"/>
      <c r="C98" s="114" t="s">
        <v>350</v>
      </c>
      <c r="D98" s="5">
        <v>70</v>
      </c>
      <c r="E98" s="114" t="s">
        <v>182</v>
      </c>
      <c r="F98" s="5">
        <v>500</v>
      </c>
      <c r="G98" s="5"/>
      <c r="H98" s="5"/>
      <c r="I98" s="5"/>
      <c r="J98" s="5"/>
      <c r="K98" s="5"/>
      <c r="L98" s="5"/>
      <c r="M98" s="5"/>
      <c r="N98" s="5"/>
      <c r="O98" s="5"/>
      <c r="P98" s="5"/>
      <c r="Q98" s="112"/>
      <c r="R98" s="112"/>
    </row>
    <row r="99" spans="1:18" s="129" customFormat="1">
      <c r="A99" s="5" t="s">
        <v>393</v>
      </c>
      <c r="B99" s="133"/>
      <c r="C99" s="114" t="s">
        <v>351</v>
      </c>
      <c r="D99" s="5">
        <v>64</v>
      </c>
      <c r="E99" s="114" t="s">
        <v>182</v>
      </c>
      <c r="F99" s="5">
        <v>500</v>
      </c>
      <c r="G99" s="5"/>
      <c r="H99" s="5"/>
      <c r="I99" s="5"/>
      <c r="J99" s="5"/>
      <c r="K99" s="5"/>
      <c r="L99" s="5"/>
      <c r="M99" s="5"/>
      <c r="N99" s="5"/>
      <c r="O99" s="5"/>
      <c r="P99" s="5"/>
      <c r="Q99" s="112"/>
      <c r="R99" s="112"/>
    </row>
    <row r="100" spans="1:18" s="129" customFormat="1">
      <c r="A100" s="5" t="s">
        <v>394</v>
      </c>
      <c r="B100" s="133"/>
      <c r="C100" s="114" t="s">
        <v>352</v>
      </c>
      <c r="D100" s="5">
        <v>124</v>
      </c>
      <c r="E100" s="114" t="s">
        <v>182</v>
      </c>
      <c r="F100" s="5">
        <v>500</v>
      </c>
      <c r="G100" s="5"/>
      <c r="H100" s="5"/>
      <c r="I100" s="5"/>
      <c r="J100" s="5"/>
      <c r="K100" s="5"/>
      <c r="L100" s="5"/>
      <c r="M100" s="5"/>
      <c r="N100" s="5"/>
      <c r="O100" s="5"/>
      <c r="P100" s="5"/>
      <c r="Q100" s="112"/>
      <c r="R100" s="112"/>
    </row>
    <row r="101" spans="1:18" s="129" customFormat="1">
      <c r="A101" s="5" t="s">
        <v>395</v>
      </c>
      <c r="B101" s="133"/>
      <c r="C101" s="114" t="s">
        <v>353</v>
      </c>
      <c r="D101" s="5">
        <v>66</v>
      </c>
      <c r="E101" s="114" t="s">
        <v>182</v>
      </c>
      <c r="F101" s="5">
        <v>500</v>
      </c>
      <c r="G101" s="5"/>
      <c r="H101" s="5"/>
      <c r="I101" s="5"/>
      <c r="J101" s="5"/>
      <c r="K101" s="5"/>
      <c r="L101" s="5"/>
      <c r="M101" s="5"/>
      <c r="N101" s="5"/>
      <c r="O101" s="5"/>
      <c r="P101" s="5"/>
    </row>
    <row r="102" spans="1:18" s="129" customFormat="1">
      <c r="A102" s="5" t="s">
        <v>396</v>
      </c>
      <c r="B102" s="133"/>
      <c r="C102" s="114" t="s">
        <v>354</v>
      </c>
      <c r="D102" s="5">
        <v>60</v>
      </c>
      <c r="E102" s="114" t="s">
        <v>182</v>
      </c>
      <c r="F102" s="5">
        <v>500</v>
      </c>
      <c r="G102" s="5"/>
      <c r="H102" s="5"/>
      <c r="I102" s="5"/>
      <c r="J102" s="5"/>
      <c r="K102" s="5"/>
      <c r="L102" s="5"/>
      <c r="M102" s="5"/>
      <c r="N102" s="5"/>
      <c r="O102" s="5"/>
      <c r="P102" s="5"/>
    </row>
    <row r="103" spans="1:18" s="129" customFormat="1">
      <c r="A103" s="5" t="s">
        <v>397</v>
      </c>
      <c r="B103" s="133"/>
      <c r="C103" s="114" t="s">
        <v>355</v>
      </c>
      <c r="D103" s="5">
        <v>52</v>
      </c>
      <c r="E103" s="114" t="s">
        <v>182</v>
      </c>
      <c r="F103" s="5">
        <v>500</v>
      </c>
      <c r="G103" s="5"/>
      <c r="H103" s="5"/>
      <c r="I103" s="5"/>
      <c r="J103" s="5"/>
      <c r="K103" s="5"/>
      <c r="L103" s="5"/>
      <c r="M103" s="5"/>
      <c r="N103" s="5"/>
      <c r="O103" s="5"/>
      <c r="P103" s="5"/>
    </row>
    <row r="104" spans="1:18" s="129" customFormat="1">
      <c r="A104" s="5" t="s">
        <v>398</v>
      </c>
      <c r="B104" s="133"/>
      <c r="C104" s="114" t="s">
        <v>356</v>
      </c>
      <c r="D104" s="5">
        <v>35</v>
      </c>
      <c r="E104" s="114" t="s">
        <v>182</v>
      </c>
      <c r="F104" s="5">
        <v>500</v>
      </c>
      <c r="G104" s="5"/>
      <c r="H104" s="5"/>
      <c r="I104" s="5"/>
      <c r="J104" s="5"/>
      <c r="K104" s="5"/>
      <c r="L104" s="5"/>
      <c r="M104" s="5"/>
      <c r="N104" s="5"/>
      <c r="O104" s="5"/>
      <c r="P104" s="5"/>
    </row>
    <row r="105" spans="1:18" s="129" customFormat="1">
      <c r="A105" s="5" t="s">
        <v>399</v>
      </c>
      <c r="B105" s="133"/>
      <c r="C105" s="114" t="s">
        <v>357</v>
      </c>
      <c r="D105" s="5">
        <v>54</v>
      </c>
      <c r="E105" s="114" t="s">
        <v>182</v>
      </c>
      <c r="F105" s="5">
        <v>500</v>
      </c>
      <c r="G105" s="5"/>
      <c r="H105" s="5"/>
      <c r="I105" s="5"/>
      <c r="J105" s="5"/>
      <c r="K105" s="5"/>
      <c r="L105" s="5"/>
      <c r="M105" s="5"/>
      <c r="N105" s="5"/>
      <c r="O105" s="5"/>
      <c r="P105" s="5"/>
    </row>
    <row r="106" spans="1:18" s="129" customFormat="1">
      <c r="A106" s="5" t="s">
        <v>400</v>
      </c>
      <c r="B106" s="133"/>
      <c r="C106" s="114" t="s">
        <v>358</v>
      </c>
      <c r="D106" s="5">
        <v>20</v>
      </c>
      <c r="E106" s="114" t="s">
        <v>182</v>
      </c>
      <c r="F106" s="5">
        <v>1500</v>
      </c>
      <c r="G106" s="5"/>
      <c r="H106" s="5"/>
      <c r="I106" s="5"/>
      <c r="J106" s="5"/>
      <c r="K106" s="5"/>
      <c r="L106" s="5"/>
      <c r="M106" s="5"/>
      <c r="N106" s="5"/>
      <c r="O106" s="5"/>
      <c r="P106" s="5"/>
    </row>
    <row r="107" spans="1:18" s="129" customFormat="1">
      <c r="A107" s="5" t="s">
        <v>401</v>
      </c>
      <c r="B107" s="133"/>
      <c r="C107" s="114" t="s">
        <v>359</v>
      </c>
      <c r="D107" s="5">
        <v>46</v>
      </c>
      <c r="E107" s="114" t="s">
        <v>182</v>
      </c>
      <c r="F107" s="5">
        <v>1500</v>
      </c>
      <c r="G107" s="5"/>
      <c r="H107" s="5"/>
      <c r="I107" s="5"/>
      <c r="J107" s="5"/>
      <c r="K107" s="5"/>
      <c r="L107" s="5"/>
      <c r="M107" s="5"/>
      <c r="N107" s="5"/>
      <c r="O107" s="5"/>
      <c r="P107" s="5"/>
    </row>
    <row r="108" spans="1:18" s="129" customFormat="1">
      <c r="A108" s="5" t="s">
        <v>402</v>
      </c>
      <c r="B108" s="133"/>
      <c r="C108" s="114" t="s">
        <v>360</v>
      </c>
      <c r="D108" s="5">
        <v>15</v>
      </c>
      <c r="E108" s="114" t="s">
        <v>182</v>
      </c>
      <c r="F108" s="5">
        <v>500</v>
      </c>
      <c r="G108" s="5"/>
      <c r="H108" s="5"/>
      <c r="I108" s="5"/>
      <c r="J108" s="5"/>
      <c r="K108" s="5"/>
      <c r="L108" s="5"/>
      <c r="M108" s="5"/>
      <c r="N108" s="5"/>
      <c r="O108" s="5"/>
      <c r="P108" s="5"/>
    </row>
    <row r="109" spans="1:18" s="129" customFormat="1">
      <c r="A109" s="5" t="s">
        <v>403</v>
      </c>
      <c r="B109" s="133"/>
      <c r="C109" s="114" t="s">
        <v>361</v>
      </c>
      <c r="D109" s="5">
        <v>22</v>
      </c>
      <c r="E109" s="114" t="s">
        <v>182</v>
      </c>
      <c r="F109" s="5">
        <v>500</v>
      </c>
      <c r="G109" s="5"/>
      <c r="H109" s="5"/>
      <c r="I109" s="5"/>
      <c r="J109" s="5"/>
      <c r="K109" s="5"/>
      <c r="L109" s="5"/>
      <c r="M109" s="5"/>
      <c r="N109" s="5"/>
      <c r="O109" s="5"/>
      <c r="P109" s="5"/>
    </row>
    <row r="110" spans="1:18" s="129" customFormat="1">
      <c r="A110" s="5" t="s">
        <v>404</v>
      </c>
      <c r="B110" s="133"/>
      <c r="C110" s="114" t="s">
        <v>362</v>
      </c>
      <c r="D110" s="5">
        <v>24</v>
      </c>
      <c r="E110" s="114" t="s">
        <v>182</v>
      </c>
      <c r="F110" s="5">
        <v>500</v>
      </c>
      <c r="G110" s="5"/>
      <c r="H110" s="5"/>
      <c r="I110" s="5"/>
      <c r="J110" s="5"/>
      <c r="K110" s="5"/>
      <c r="L110" s="5"/>
      <c r="M110" s="5"/>
      <c r="N110" s="5"/>
      <c r="O110" s="5"/>
      <c r="P110" s="5"/>
    </row>
    <row r="111" spans="1:18" s="129" customFormat="1" ht="15" customHeight="1">
      <c r="B111" s="130"/>
      <c r="F111" s="112"/>
      <c r="G111" s="112"/>
      <c r="H111" s="112"/>
      <c r="I111" s="112"/>
      <c r="J111" s="112"/>
      <c r="N111" s="317" t="s">
        <v>170</v>
      </c>
      <c r="O111" s="318"/>
      <c r="P111" s="319"/>
    </row>
    <row r="112" spans="1:18" ht="15" customHeight="1">
      <c r="B112" s="121"/>
      <c r="C112" s="134"/>
      <c r="D112" s="120"/>
      <c r="E112" s="120"/>
      <c r="F112" s="120"/>
      <c r="G112" s="120"/>
      <c r="H112" s="120"/>
      <c r="I112" s="120"/>
      <c r="J112" s="120"/>
      <c r="N112" s="307" t="s">
        <v>171</v>
      </c>
      <c r="O112" s="308"/>
      <c r="P112" s="309"/>
    </row>
    <row r="113" spans="2:16" ht="15.75" customHeight="1" thickBot="1">
      <c r="B113" s="121"/>
      <c r="C113" s="120"/>
      <c r="D113" s="120"/>
      <c r="E113" s="120"/>
      <c r="F113" s="120"/>
      <c r="G113" s="120"/>
      <c r="H113" s="120"/>
      <c r="I113" s="120"/>
      <c r="J113" s="120"/>
      <c r="N113" s="310" t="s">
        <v>172</v>
      </c>
      <c r="O113" s="311"/>
      <c r="P113" s="312"/>
    </row>
    <row r="114" spans="2:16">
      <c r="B114" s="121"/>
      <c r="C114" s="120"/>
      <c r="D114" s="120"/>
      <c r="E114" s="120"/>
      <c r="F114" s="120"/>
      <c r="G114" s="120"/>
      <c r="H114" s="120"/>
      <c r="I114" s="120"/>
      <c r="J114" s="120"/>
    </row>
    <row r="115" spans="2:16">
      <c r="B115" s="121"/>
      <c r="C115" s="120"/>
      <c r="D115" s="120"/>
      <c r="E115" s="120"/>
      <c r="F115" s="120"/>
      <c r="G115" s="120"/>
      <c r="H115" s="120"/>
      <c r="I115" s="120"/>
      <c r="J115" s="120"/>
    </row>
    <row r="116" spans="2:16">
      <c r="B116" s="122"/>
    </row>
    <row r="117" spans="2:16">
      <c r="B117" s="122"/>
    </row>
    <row r="118" spans="2:16">
      <c r="B118" s="122"/>
    </row>
    <row r="119" spans="2:16">
      <c r="B119" s="122"/>
    </row>
    <row r="120" spans="2:16">
      <c r="B120" s="122"/>
    </row>
  </sheetData>
  <mergeCells count="3">
    <mergeCell ref="N111:P111"/>
    <mergeCell ref="N112:P112"/>
    <mergeCell ref="N113:P113"/>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3"/>
  <sheetViews>
    <sheetView workbookViewId="0">
      <selection activeCell="D3" sqref="D3:F10"/>
    </sheetView>
  </sheetViews>
  <sheetFormatPr defaultRowHeight="15"/>
  <cols>
    <col min="1" max="1" width="2.42578125" style="131" bestFit="1" customWidth="1"/>
    <col min="2" max="2" width="8" style="131" bestFit="1" customWidth="1"/>
    <col min="3" max="3" width="107.7109375" style="131" bestFit="1" customWidth="1"/>
    <col min="4" max="4" width="8.5703125" style="131" bestFit="1" customWidth="1"/>
    <col min="5" max="5" width="4.5703125" style="131" bestFit="1" customWidth="1"/>
    <col min="6" max="6" width="8.7109375" style="131" bestFit="1" customWidth="1"/>
    <col min="7" max="8" width="8.7109375" style="131" hidden="1" customWidth="1"/>
    <col min="9" max="9" width="9.140625" style="131"/>
    <col min="10" max="10" width="9" style="131" bestFit="1" customWidth="1"/>
    <col min="11" max="11" width="8.28515625" style="131" bestFit="1" customWidth="1"/>
    <col min="12" max="12" width="8.28515625" style="131" customWidth="1"/>
    <col min="13" max="13" width="8.42578125" style="131" bestFit="1" customWidth="1"/>
    <col min="14" max="14" width="7.85546875" style="131" bestFit="1" customWidth="1"/>
    <col min="15" max="16" width="9" style="131" bestFit="1" customWidth="1"/>
    <col min="17" max="17" width="14" style="131" customWidth="1"/>
    <col min="18" max="16384" width="9.140625" style="131"/>
  </cols>
  <sheetData>
    <row r="1" spans="1:17">
      <c r="A1" s="131" t="s">
        <v>405</v>
      </c>
    </row>
    <row r="2" spans="1:17" ht="84.75">
      <c r="A2" s="6"/>
      <c r="B2" s="6"/>
      <c r="C2" s="7" t="s">
        <v>112</v>
      </c>
      <c r="D2" s="77" t="s">
        <v>113</v>
      </c>
      <c r="E2" s="9" t="s">
        <v>114</v>
      </c>
      <c r="F2" s="10" t="s">
        <v>115</v>
      </c>
      <c r="G2" s="10"/>
      <c r="H2" s="10"/>
      <c r="I2" s="11" t="s">
        <v>116</v>
      </c>
      <c r="J2" s="11" t="s">
        <v>117</v>
      </c>
      <c r="K2" s="11" t="s">
        <v>118</v>
      </c>
      <c r="L2" s="11" t="s">
        <v>119</v>
      </c>
      <c r="M2" s="12" t="s">
        <v>120</v>
      </c>
      <c r="N2" s="12" t="s">
        <v>121</v>
      </c>
      <c r="O2" s="12" t="s">
        <v>122</v>
      </c>
      <c r="P2" s="12" t="s">
        <v>123</v>
      </c>
      <c r="Q2" s="131">
        <v>3</v>
      </c>
    </row>
    <row r="3" spans="1:17">
      <c r="A3" s="136" t="s">
        <v>0</v>
      </c>
      <c r="B3" s="136">
        <v>1601036</v>
      </c>
      <c r="C3" s="14" t="s">
        <v>406</v>
      </c>
      <c r="D3" s="75" t="s">
        <v>407</v>
      </c>
      <c r="E3" s="137" t="s">
        <v>182</v>
      </c>
      <c r="F3" s="17">
        <v>23550</v>
      </c>
      <c r="G3" s="17">
        <v>7850</v>
      </c>
      <c r="H3" s="17"/>
      <c r="I3" s="17"/>
      <c r="J3" s="17"/>
      <c r="K3" s="17"/>
      <c r="L3" s="17"/>
      <c r="M3" s="37"/>
      <c r="N3" s="32"/>
      <c r="O3" s="32"/>
      <c r="P3" s="32"/>
    </row>
    <row r="4" spans="1:17">
      <c r="A4" s="136" t="s">
        <v>2</v>
      </c>
      <c r="B4" s="136">
        <v>1601036</v>
      </c>
      <c r="C4" s="14" t="s">
        <v>408</v>
      </c>
      <c r="D4" s="75" t="s">
        <v>409</v>
      </c>
      <c r="E4" s="137" t="s">
        <v>182</v>
      </c>
      <c r="F4" s="17">
        <v>5310</v>
      </c>
      <c r="G4" s="17">
        <v>1770</v>
      </c>
      <c r="H4" s="17"/>
      <c r="I4" s="17"/>
      <c r="J4" s="17"/>
      <c r="K4" s="17"/>
      <c r="L4" s="17"/>
      <c r="M4" s="38"/>
      <c r="N4" s="138"/>
      <c r="O4" s="139"/>
      <c r="P4" s="140"/>
    </row>
    <row r="5" spans="1:17">
      <c r="A5" s="136" t="s">
        <v>4</v>
      </c>
      <c r="B5" s="136">
        <v>1601036</v>
      </c>
      <c r="C5" s="14" t="s">
        <v>410</v>
      </c>
      <c r="D5" s="75" t="s">
        <v>411</v>
      </c>
      <c r="E5" s="137" t="s">
        <v>182</v>
      </c>
      <c r="F5" s="17">
        <v>3360</v>
      </c>
      <c r="G5" s="17">
        <v>1120</v>
      </c>
      <c r="H5" s="17"/>
      <c r="I5" s="17"/>
      <c r="J5" s="17"/>
      <c r="K5" s="17"/>
      <c r="L5" s="17"/>
      <c r="M5" s="38"/>
      <c r="N5" s="138"/>
      <c r="O5" s="139"/>
      <c r="P5" s="140"/>
    </row>
    <row r="6" spans="1:17" ht="24.75">
      <c r="A6" s="136" t="s">
        <v>5</v>
      </c>
      <c r="B6" s="136">
        <v>1601061</v>
      </c>
      <c r="C6" s="141" t="s">
        <v>412</v>
      </c>
      <c r="D6" s="75" t="s">
        <v>413</v>
      </c>
      <c r="E6" s="16" t="s">
        <v>182</v>
      </c>
      <c r="F6" s="17">
        <v>4230</v>
      </c>
      <c r="G6" s="17">
        <v>1410</v>
      </c>
      <c r="H6" s="17"/>
      <c r="I6" s="17"/>
      <c r="J6" s="17"/>
      <c r="K6" s="17"/>
      <c r="L6" s="17"/>
      <c r="M6" s="37"/>
      <c r="N6" s="32"/>
      <c r="O6" s="32"/>
      <c r="P6" s="32"/>
    </row>
    <row r="7" spans="1:17">
      <c r="A7" s="136" t="s">
        <v>7</v>
      </c>
      <c r="B7" s="136">
        <v>1601060</v>
      </c>
      <c r="C7" s="14" t="s">
        <v>414</v>
      </c>
      <c r="D7" s="75"/>
      <c r="E7" s="16" t="s">
        <v>126</v>
      </c>
      <c r="F7" s="17">
        <v>180</v>
      </c>
      <c r="G7" s="17">
        <v>60</v>
      </c>
      <c r="H7" s="17"/>
      <c r="I7" s="17"/>
      <c r="J7" s="17"/>
      <c r="K7" s="17"/>
      <c r="L7" s="17"/>
      <c r="M7" s="37"/>
      <c r="N7" s="32"/>
      <c r="O7" s="32"/>
      <c r="P7" s="32"/>
    </row>
    <row r="8" spans="1:17">
      <c r="A8" s="136" t="s">
        <v>8</v>
      </c>
      <c r="B8" s="136">
        <v>1601060</v>
      </c>
      <c r="C8" s="14" t="s">
        <v>415</v>
      </c>
      <c r="D8" s="75"/>
      <c r="E8" s="16" t="s">
        <v>126</v>
      </c>
      <c r="F8" s="17">
        <v>120</v>
      </c>
      <c r="G8" s="17">
        <v>40</v>
      </c>
      <c r="H8" s="17"/>
      <c r="I8" s="17"/>
      <c r="J8" s="17"/>
      <c r="K8" s="17"/>
      <c r="L8" s="17"/>
      <c r="M8" s="37"/>
      <c r="N8" s="32"/>
      <c r="O8" s="32"/>
      <c r="P8" s="32"/>
    </row>
    <row r="9" spans="1:17">
      <c r="A9" s="136" t="s">
        <v>10</v>
      </c>
      <c r="B9" s="136">
        <v>1601063</v>
      </c>
      <c r="C9" s="123" t="s">
        <v>416</v>
      </c>
      <c r="D9" s="148" t="s">
        <v>417</v>
      </c>
      <c r="E9" s="16" t="s">
        <v>182</v>
      </c>
      <c r="F9" s="17">
        <v>570</v>
      </c>
      <c r="G9" s="123">
        <v>190</v>
      </c>
      <c r="H9" s="123"/>
      <c r="I9" s="123"/>
      <c r="J9" s="1"/>
      <c r="K9" s="1"/>
      <c r="L9" s="1"/>
      <c r="M9" s="143"/>
      <c r="N9" s="144"/>
      <c r="O9" s="144"/>
      <c r="P9" s="15"/>
    </row>
    <row r="10" spans="1:17" ht="24.75">
      <c r="A10" s="136" t="s">
        <v>12</v>
      </c>
      <c r="B10" s="145"/>
      <c r="C10" s="149" t="s">
        <v>419</v>
      </c>
      <c r="D10" s="150" t="s">
        <v>418</v>
      </c>
      <c r="E10" s="151" t="s">
        <v>182</v>
      </c>
      <c r="F10" s="304">
        <v>1000</v>
      </c>
      <c r="G10" s="123"/>
      <c r="H10" s="123"/>
      <c r="I10" s="123"/>
      <c r="J10" s="1"/>
      <c r="K10" s="1"/>
      <c r="L10" s="1"/>
      <c r="M10" s="1"/>
      <c r="N10" s="1"/>
      <c r="O10" s="1"/>
      <c r="P10" s="1"/>
    </row>
    <row r="11" spans="1:17" ht="15" customHeight="1">
      <c r="A11" s="146"/>
      <c r="B11" s="146"/>
      <c r="D11" s="147"/>
      <c r="M11" s="314" t="s">
        <v>170</v>
      </c>
      <c r="N11" s="320"/>
      <c r="O11" s="320"/>
      <c r="P11" s="15"/>
    </row>
    <row r="12" spans="1:17">
      <c r="M12" s="321" t="s">
        <v>171</v>
      </c>
      <c r="N12" s="322"/>
      <c r="O12" s="323"/>
      <c r="P12" s="42"/>
    </row>
    <row r="13" spans="1:17">
      <c r="M13" s="324" t="s">
        <v>172</v>
      </c>
      <c r="N13" s="308"/>
      <c r="O13" s="309"/>
      <c r="P13" s="14"/>
    </row>
  </sheetData>
  <mergeCells count="3">
    <mergeCell ref="M11:O11"/>
    <mergeCell ref="M12:O12"/>
    <mergeCell ref="M13:O13"/>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4"/>
  <sheetViews>
    <sheetView workbookViewId="0">
      <selection activeCell="O1" sqref="O1:O1048576"/>
    </sheetView>
  </sheetViews>
  <sheetFormatPr defaultRowHeight="15"/>
  <cols>
    <col min="1" max="1" width="3.5703125" style="131" bestFit="1" customWidth="1"/>
    <col min="2" max="2" width="47.85546875" style="131" bestFit="1" customWidth="1"/>
    <col min="3" max="3" width="9.140625" style="131"/>
    <col min="4" max="4" width="3.42578125" style="131" bestFit="1" customWidth="1"/>
    <col min="5" max="5" width="8.7109375" style="131" bestFit="1" customWidth="1"/>
    <col min="6" max="6" width="4" style="131" hidden="1" customWidth="1"/>
    <col min="7" max="7" width="14.7109375" style="131" bestFit="1" customWidth="1"/>
    <col min="8" max="8" width="14.85546875" style="131" bestFit="1" customWidth="1"/>
    <col min="9" max="9" width="8.28515625" style="131" bestFit="1" customWidth="1"/>
    <col min="10" max="10" width="9.140625" style="131"/>
    <col min="11" max="11" width="8.42578125" style="131" bestFit="1" customWidth="1"/>
    <col min="12" max="12" width="7.85546875" style="131" bestFit="1" customWidth="1"/>
    <col min="13" max="14" width="9" style="131" bestFit="1" customWidth="1"/>
    <col min="15" max="16384" width="9.140625" style="131"/>
  </cols>
  <sheetData>
    <row r="1" spans="1:14">
      <c r="A1" s="131" t="s">
        <v>420</v>
      </c>
    </row>
    <row r="2" spans="1:14" ht="84.75">
      <c r="A2" s="7"/>
      <c r="B2" s="7" t="s">
        <v>112</v>
      </c>
      <c r="C2" s="8" t="s">
        <v>113</v>
      </c>
      <c r="D2" s="9" t="s">
        <v>114</v>
      </c>
      <c r="E2" s="10" t="s">
        <v>115</v>
      </c>
      <c r="F2" s="10"/>
      <c r="G2" s="11" t="s">
        <v>116</v>
      </c>
      <c r="H2" s="11" t="s">
        <v>117</v>
      </c>
      <c r="I2" s="11" t="s">
        <v>118</v>
      </c>
      <c r="J2" s="11" t="s">
        <v>119</v>
      </c>
      <c r="K2" s="153" t="s">
        <v>120</v>
      </c>
      <c r="L2" s="153" t="s">
        <v>121</v>
      </c>
      <c r="M2" s="153" t="s">
        <v>122</v>
      </c>
      <c r="N2" s="153" t="s">
        <v>123</v>
      </c>
    </row>
    <row r="3" spans="1:14">
      <c r="A3" s="1" t="s">
        <v>0</v>
      </c>
      <c r="B3" s="14" t="s">
        <v>421</v>
      </c>
      <c r="C3" s="15" t="s">
        <v>422</v>
      </c>
      <c r="D3" s="16" t="s">
        <v>126</v>
      </c>
      <c r="E3" s="154">
        <v>135</v>
      </c>
      <c r="F3" s="154">
        <v>45</v>
      </c>
      <c r="G3" s="155"/>
      <c r="H3" s="17"/>
      <c r="I3" s="17"/>
      <c r="J3" s="17"/>
      <c r="K3" s="156"/>
      <c r="L3" s="157"/>
      <c r="M3" s="157"/>
      <c r="N3" s="157"/>
    </row>
    <row r="4" spans="1:14">
      <c r="A4" s="1" t="s">
        <v>2</v>
      </c>
      <c r="B4" s="14" t="s">
        <v>423</v>
      </c>
      <c r="C4" s="15" t="s">
        <v>424</v>
      </c>
      <c r="D4" s="16" t="s">
        <v>126</v>
      </c>
      <c r="E4" s="154">
        <v>480</v>
      </c>
      <c r="F4" s="154">
        <v>160</v>
      </c>
      <c r="G4" s="155"/>
      <c r="H4" s="17"/>
      <c r="I4" s="17"/>
      <c r="J4" s="17"/>
      <c r="K4" s="156"/>
      <c r="L4" s="157"/>
      <c r="M4" s="157"/>
      <c r="N4" s="157"/>
    </row>
    <row r="5" spans="1:14">
      <c r="A5" s="1" t="s">
        <v>4</v>
      </c>
      <c r="B5" s="14" t="s">
        <v>425</v>
      </c>
      <c r="C5" s="15"/>
      <c r="D5" s="16" t="s">
        <v>126</v>
      </c>
      <c r="E5" s="154">
        <v>1050</v>
      </c>
      <c r="F5" s="154">
        <v>350</v>
      </c>
      <c r="G5" s="155"/>
      <c r="H5" s="17"/>
      <c r="I5" s="17"/>
      <c r="J5" s="17"/>
      <c r="K5" s="156"/>
      <c r="L5" s="157"/>
      <c r="M5" s="157"/>
      <c r="N5" s="157"/>
    </row>
    <row r="6" spans="1:14">
      <c r="A6" s="1" t="s">
        <v>5</v>
      </c>
      <c r="B6" s="14" t="s">
        <v>426</v>
      </c>
      <c r="C6" s="158"/>
      <c r="D6" s="16" t="s">
        <v>126</v>
      </c>
      <c r="E6" s="154">
        <v>285</v>
      </c>
      <c r="F6" s="154">
        <v>95</v>
      </c>
      <c r="G6" s="155"/>
      <c r="H6" s="17"/>
      <c r="I6" s="17"/>
      <c r="J6" s="17"/>
      <c r="K6" s="156"/>
      <c r="L6" s="157"/>
      <c r="M6" s="157"/>
      <c r="N6" s="157"/>
    </row>
    <row r="7" spans="1:14">
      <c r="A7" s="1" t="s">
        <v>7</v>
      </c>
      <c r="B7" s="14" t="s">
        <v>427</v>
      </c>
      <c r="C7" s="15"/>
      <c r="D7" s="16" t="s">
        <v>126</v>
      </c>
      <c r="E7" s="154">
        <v>1260</v>
      </c>
      <c r="F7" s="154">
        <v>420</v>
      </c>
      <c r="G7" s="155"/>
      <c r="H7" s="17"/>
      <c r="I7" s="17"/>
      <c r="J7" s="17"/>
      <c r="K7" s="156"/>
      <c r="L7" s="157"/>
      <c r="M7" s="157"/>
      <c r="N7" s="157"/>
    </row>
    <row r="8" spans="1:14">
      <c r="A8" s="1" t="s">
        <v>8</v>
      </c>
      <c r="B8" s="14" t="s">
        <v>428</v>
      </c>
      <c r="C8" s="15"/>
      <c r="D8" s="16" t="s">
        <v>126</v>
      </c>
      <c r="E8" s="154">
        <v>630</v>
      </c>
      <c r="F8" s="154">
        <v>210</v>
      </c>
      <c r="G8" s="155"/>
      <c r="H8" s="17"/>
      <c r="I8" s="17"/>
      <c r="J8" s="17"/>
      <c r="K8" s="156"/>
      <c r="L8" s="157"/>
      <c r="M8" s="157"/>
      <c r="N8" s="157"/>
    </row>
    <row r="9" spans="1:14">
      <c r="A9" s="1" t="s">
        <v>10</v>
      </c>
      <c r="B9" s="14" t="s">
        <v>429</v>
      </c>
      <c r="C9" s="15"/>
      <c r="D9" s="16" t="s">
        <v>126</v>
      </c>
      <c r="E9" s="154">
        <v>390</v>
      </c>
      <c r="F9" s="154">
        <v>130</v>
      </c>
      <c r="G9" s="155"/>
      <c r="H9" s="17"/>
      <c r="I9" s="17"/>
      <c r="J9" s="17"/>
      <c r="K9" s="156"/>
      <c r="L9" s="157"/>
      <c r="M9" s="157"/>
      <c r="N9" s="157"/>
    </row>
    <row r="10" spans="1:14">
      <c r="A10" s="1" t="s">
        <v>12</v>
      </c>
      <c r="B10" s="14" t="s">
        <v>430</v>
      </c>
      <c r="C10" s="15"/>
      <c r="D10" s="16" t="s">
        <v>126</v>
      </c>
      <c r="E10" s="154">
        <v>1080</v>
      </c>
      <c r="F10" s="154">
        <v>360</v>
      </c>
      <c r="G10" s="155"/>
      <c r="H10" s="17"/>
      <c r="I10" s="17"/>
      <c r="J10" s="17"/>
      <c r="K10" s="156"/>
      <c r="L10" s="157"/>
      <c r="M10" s="157"/>
      <c r="N10" s="157"/>
    </row>
    <row r="11" spans="1:14">
      <c r="A11" s="1" t="s">
        <v>14</v>
      </c>
      <c r="B11" s="14" t="s">
        <v>431</v>
      </c>
      <c r="C11" s="15"/>
      <c r="D11" s="16" t="s">
        <v>126</v>
      </c>
      <c r="E11" s="154">
        <v>2400</v>
      </c>
      <c r="F11" s="154">
        <v>800</v>
      </c>
      <c r="G11" s="155"/>
      <c r="H11" s="17"/>
      <c r="I11" s="17"/>
      <c r="J11" s="17"/>
      <c r="K11" s="156"/>
      <c r="L11" s="157"/>
      <c r="M11" s="157"/>
      <c r="N11" s="157"/>
    </row>
    <row r="12" spans="1:14">
      <c r="A12" s="1" t="s">
        <v>16</v>
      </c>
      <c r="B12" s="14" t="s">
        <v>432</v>
      </c>
      <c r="C12" s="15"/>
      <c r="D12" s="16" t="s">
        <v>126</v>
      </c>
      <c r="E12" s="154">
        <v>1230</v>
      </c>
      <c r="F12" s="154">
        <v>410</v>
      </c>
      <c r="G12" s="155"/>
      <c r="H12" s="17"/>
      <c r="I12" s="17"/>
      <c r="J12" s="17"/>
      <c r="K12" s="156"/>
      <c r="L12" s="157"/>
      <c r="M12" s="157"/>
      <c r="N12" s="157"/>
    </row>
    <row r="13" spans="1:14">
      <c r="A13" s="1" t="s">
        <v>18</v>
      </c>
      <c r="B13" s="14" t="s">
        <v>433</v>
      </c>
      <c r="C13" s="15"/>
      <c r="D13" s="16" t="s">
        <v>126</v>
      </c>
      <c r="E13" s="154">
        <v>360</v>
      </c>
      <c r="F13" s="154">
        <v>120</v>
      </c>
      <c r="G13" s="155"/>
      <c r="H13" s="17"/>
      <c r="I13" s="17"/>
      <c r="J13" s="17"/>
      <c r="K13" s="156"/>
      <c r="L13" s="157"/>
      <c r="M13" s="157"/>
      <c r="N13" s="157"/>
    </row>
    <row r="14" spans="1:14">
      <c r="A14" s="1" t="s">
        <v>20</v>
      </c>
      <c r="B14" s="14" t="s">
        <v>434</v>
      </c>
      <c r="C14" s="15"/>
      <c r="D14" s="16" t="s">
        <v>126</v>
      </c>
      <c r="E14" s="154">
        <v>1470</v>
      </c>
      <c r="F14" s="154">
        <v>490</v>
      </c>
      <c r="G14" s="155"/>
      <c r="H14" s="17"/>
      <c r="I14" s="17"/>
      <c r="J14" s="17"/>
      <c r="K14" s="156"/>
      <c r="L14" s="157"/>
      <c r="M14" s="157"/>
      <c r="N14" s="157"/>
    </row>
    <row r="15" spans="1:14">
      <c r="A15" s="1" t="s">
        <v>22</v>
      </c>
      <c r="B15" s="14" t="s">
        <v>435</v>
      </c>
      <c r="C15" s="15" t="s">
        <v>436</v>
      </c>
      <c r="D15" s="16" t="s">
        <v>126</v>
      </c>
      <c r="E15" s="154">
        <v>180</v>
      </c>
      <c r="F15" s="154">
        <v>60</v>
      </c>
      <c r="G15" s="155"/>
      <c r="H15" s="17"/>
      <c r="I15" s="17"/>
      <c r="J15" s="17"/>
      <c r="K15" s="156"/>
      <c r="L15" s="157"/>
      <c r="M15" s="157"/>
      <c r="N15" s="157"/>
    </row>
    <row r="16" spans="1:14">
      <c r="A16" s="1" t="s">
        <v>24</v>
      </c>
      <c r="B16" s="14" t="s">
        <v>437</v>
      </c>
      <c r="C16" s="15"/>
      <c r="D16" s="16" t="s">
        <v>126</v>
      </c>
      <c r="E16" s="154">
        <v>930</v>
      </c>
      <c r="F16" s="154">
        <v>310</v>
      </c>
      <c r="G16" s="155"/>
      <c r="H16" s="17"/>
      <c r="I16" s="17"/>
      <c r="J16" s="17"/>
      <c r="K16" s="156"/>
      <c r="L16" s="157"/>
      <c r="M16" s="157"/>
      <c r="N16" s="157"/>
    </row>
    <row r="17" spans="1:14">
      <c r="A17" s="1" t="s">
        <v>26</v>
      </c>
      <c r="B17" s="14" t="s">
        <v>438</v>
      </c>
      <c r="C17" s="15"/>
      <c r="D17" s="16" t="s">
        <v>126</v>
      </c>
      <c r="E17" s="154">
        <v>759</v>
      </c>
      <c r="F17" s="154">
        <v>253</v>
      </c>
      <c r="G17" s="155"/>
      <c r="H17" s="17"/>
      <c r="I17" s="17"/>
      <c r="J17" s="17"/>
      <c r="K17" s="156"/>
      <c r="L17" s="157"/>
      <c r="M17" s="157"/>
      <c r="N17" s="157"/>
    </row>
    <row r="18" spans="1:14">
      <c r="A18" s="1" t="s">
        <v>28</v>
      </c>
      <c r="B18" s="14" t="s">
        <v>439</v>
      </c>
      <c r="C18" s="15" t="s">
        <v>422</v>
      </c>
      <c r="D18" s="16" t="s">
        <v>126</v>
      </c>
      <c r="E18" s="154">
        <v>180</v>
      </c>
      <c r="F18" s="154">
        <v>60</v>
      </c>
      <c r="G18" s="155"/>
      <c r="H18" s="17"/>
      <c r="I18" s="17"/>
      <c r="J18" s="17"/>
      <c r="K18" s="156"/>
      <c r="L18" s="157"/>
      <c r="M18" s="157"/>
      <c r="N18" s="157"/>
    </row>
    <row r="19" spans="1:14">
      <c r="A19" s="1" t="s">
        <v>30</v>
      </c>
      <c r="B19" s="14" t="s">
        <v>440</v>
      </c>
      <c r="C19" s="15"/>
      <c r="D19" s="16" t="s">
        <v>126</v>
      </c>
      <c r="E19" s="154">
        <v>180</v>
      </c>
      <c r="F19" s="154">
        <v>60</v>
      </c>
      <c r="G19" s="155"/>
      <c r="H19" s="17"/>
      <c r="I19" s="17"/>
      <c r="J19" s="17"/>
      <c r="K19" s="156"/>
      <c r="L19" s="157"/>
      <c r="M19" s="157"/>
      <c r="N19" s="157"/>
    </row>
    <row r="20" spans="1:14">
      <c r="A20" s="1" t="s">
        <v>32</v>
      </c>
      <c r="B20" s="14" t="s">
        <v>441</v>
      </c>
      <c r="C20" s="15" t="s">
        <v>422</v>
      </c>
      <c r="D20" s="16" t="s">
        <v>126</v>
      </c>
      <c r="E20" s="154">
        <v>105</v>
      </c>
      <c r="F20" s="154">
        <v>35</v>
      </c>
      <c r="G20" s="155"/>
      <c r="H20" s="17"/>
      <c r="I20" s="17"/>
      <c r="J20" s="17"/>
      <c r="K20" s="138"/>
      <c r="L20" s="157"/>
      <c r="M20" s="157"/>
      <c r="N20" s="157"/>
    </row>
    <row r="21" spans="1:14">
      <c r="A21" s="1" t="s">
        <v>34</v>
      </c>
      <c r="B21" s="14" t="s">
        <v>442</v>
      </c>
      <c r="C21" s="15"/>
      <c r="D21" s="16" t="s">
        <v>126</v>
      </c>
      <c r="E21" s="154">
        <v>420</v>
      </c>
      <c r="F21" s="154">
        <v>140</v>
      </c>
      <c r="G21" s="155"/>
      <c r="H21" s="17"/>
      <c r="I21" s="17"/>
      <c r="J21" s="17"/>
      <c r="K21" s="138"/>
      <c r="L21" s="157"/>
      <c r="M21" s="157"/>
      <c r="N21" s="157"/>
    </row>
    <row r="22" spans="1:14">
      <c r="K22" s="325" t="s">
        <v>170</v>
      </c>
      <c r="L22" s="326"/>
      <c r="M22" s="327"/>
      <c r="N22" s="159">
        <f>SUM(M3:M21)</f>
        <v>0</v>
      </c>
    </row>
    <row r="23" spans="1:14">
      <c r="K23" s="313" t="s">
        <v>171</v>
      </c>
      <c r="L23" s="314"/>
      <c r="M23" s="314"/>
      <c r="N23" s="160">
        <f>N24-N22</f>
        <v>0</v>
      </c>
    </row>
    <row r="24" spans="1:14" ht="15.75" thickBot="1">
      <c r="K24" s="315" t="s">
        <v>172</v>
      </c>
      <c r="L24" s="316"/>
      <c r="M24" s="316"/>
      <c r="N24" s="161">
        <f>SUM(N3:N21)</f>
        <v>0</v>
      </c>
    </row>
  </sheetData>
  <mergeCells count="3">
    <mergeCell ref="K22:M22"/>
    <mergeCell ref="K23:M23"/>
    <mergeCell ref="K24:M2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5"/>
  <sheetViews>
    <sheetView workbookViewId="0"/>
  </sheetViews>
  <sheetFormatPr defaultRowHeight="15"/>
  <cols>
    <col min="1" max="1" width="3.42578125" style="131" bestFit="1" customWidth="1"/>
    <col min="2" max="2" width="8.42578125" style="131" bestFit="1" customWidth="1"/>
    <col min="3" max="3" width="47.85546875" style="131" bestFit="1" customWidth="1"/>
    <col min="4" max="4" width="8.5703125" style="131" bestFit="1" customWidth="1"/>
    <col min="5" max="5" width="3.42578125" style="131" bestFit="1" customWidth="1"/>
    <col min="6" max="6" width="8.7109375" style="131" bestFit="1" customWidth="1"/>
    <col min="7" max="7" width="19.85546875" style="131" hidden="1" customWidth="1"/>
    <col min="8" max="8" width="12.7109375" style="131" bestFit="1" customWidth="1"/>
    <col min="9" max="9" width="9" style="131" bestFit="1" customWidth="1"/>
    <col min="10" max="10" width="8.28515625" style="131" bestFit="1" customWidth="1"/>
    <col min="11" max="11" width="8.28515625" style="131" customWidth="1"/>
    <col min="12" max="12" width="8.42578125" style="131" bestFit="1" customWidth="1"/>
    <col min="13" max="13" width="7.85546875" style="131" bestFit="1" customWidth="1"/>
    <col min="14" max="15" width="9" style="131" bestFit="1" customWidth="1"/>
    <col min="16" max="16" width="0" style="131" hidden="1" customWidth="1"/>
    <col min="17" max="16384" width="9.140625" style="131"/>
  </cols>
  <sheetData>
    <row r="1" spans="1:16">
      <c r="A1" s="131" t="s">
        <v>443</v>
      </c>
    </row>
    <row r="2" spans="1:16" ht="84.75">
      <c r="A2" s="6"/>
      <c r="B2" s="7" t="s">
        <v>111</v>
      </c>
      <c r="C2" s="7" t="s">
        <v>112</v>
      </c>
      <c r="D2" s="8" t="s">
        <v>113</v>
      </c>
      <c r="E2" s="9" t="s">
        <v>114</v>
      </c>
      <c r="F2" s="10" t="s">
        <v>115</v>
      </c>
      <c r="G2" s="10"/>
      <c r="H2" s="11" t="s">
        <v>116</v>
      </c>
      <c r="I2" s="11" t="s">
        <v>117</v>
      </c>
      <c r="J2" s="11" t="s">
        <v>118</v>
      </c>
      <c r="K2" s="11" t="s">
        <v>119</v>
      </c>
      <c r="L2" s="153" t="s">
        <v>120</v>
      </c>
      <c r="M2" s="153" t="s">
        <v>121</v>
      </c>
      <c r="N2" s="153" t="s">
        <v>122</v>
      </c>
      <c r="O2" s="153" t="s">
        <v>123</v>
      </c>
      <c r="P2" s="131">
        <v>3</v>
      </c>
    </row>
    <row r="3" spans="1:16">
      <c r="A3" s="136" t="s">
        <v>0</v>
      </c>
      <c r="B3" s="136">
        <v>1401006</v>
      </c>
      <c r="C3" s="14" t="s">
        <v>444</v>
      </c>
      <c r="D3" s="15"/>
      <c r="E3" s="16" t="s">
        <v>126</v>
      </c>
      <c r="F3" s="154">
        <f>G3*$P$2</f>
        <v>129</v>
      </c>
      <c r="G3" s="154">
        <v>43</v>
      </c>
      <c r="H3" s="155"/>
      <c r="I3" s="17"/>
      <c r="J3" s="17"/>
      <c r="K3" s="17"/>
      <c r="L3" s="156"/>
      <c r="M3" s="157"/>
      <c r="N3" s="157"/>
      <c r="O3" s="157"/>
    </row>
    <row r="4" spans="1:16">
      <c r="A4" s="136" t="s">
        <v>2</v>
      </c>
      <c r="B4" s="136">
        <v>1431005</v>
      </c>
      <c r="C4" s="14" t="s">
        <v>445</v>
      </c>
      <c r="D4" s="15"/>
      <c r="E4" s="16" t="s">
        <v>126</v>
      </c>
      <c r="F4" s="154">
        <f t="shared" ref="F4:F22" si="0">G4*$P$2</f>
        <v>60</v>
      </c>
      <c r="G4" s="154">
        <v>20</v>
      </c>
      <c r="H4" s="155"/>
      <c r="I4" s="17"/>
      <c r="J4" s="17"/>
      <c r="K4" s="17"/>
      <c r="L4" s="156"/>
      <c r="M4" s="157"/>
      <c r="N4" s="157"/>
      <c r="O4" s="157"/>
    </row>
    <row r="5" spans="1:16">
      <c r="A5" s="136" t="s">
        <v>4</v>
      </c>
      <c r="B5" s="136">
        <v>1401012</v>
      </c>
      <c r="C5" s="14" t="s">
        <v>446</v>
      </c>
      <c r="D5" s="15"/>
      <c r="E5" s="16" t="s">
        <v>126</v>
      </c>
      <c r="F5" s="154">
        <f t="shared" si="0"/>
        <v>300</v>
      </c>
      <c r="G5" s="154">
        <v>100</v>
      </c>
      <c r="H5" s="155"/>
      <c r="I5" s="17"/>
      <c r="J5" s="17"/>
      <c r="K5" s="17"/>
      <c r="L5" s="156"/>
      <c r="M5" s="157"/>
      <c r="N5" s="157"/>
      <c r="O5" s="157"/>
    </row>
    <row r="6" spans="1:16">
      <c r="A6" s="136" t="s">
        <v>5</v>
      </c>
      <c r="B6" s="136">
        <v>1401013</v>
      </c>
      <c r="C6" s="14" t="s">
        <v>447</v>
      </c>
      <c r="D6" s="15"/>
      <c r="E6" s="16" t="s">
        <v>126</v>
      </c>
      <c r="F6" s="154">
        <f t="shared" si="0"/>
        <v>240</v>
      </c>
      <c r="G6" s="154">
        <v>80</v>
      </c>
      <c r="H6" s="155"/>
      <c r="I6" s="17"/>
      <c r="J6" s="17"/>
      <c r="K6" s="17"/>
      <c r="L6" s="156"/>
      <c r="M6" s="157"/>
      <c r="N6" s="157"/>
      <c r="O6" s="157"/>
    </row>
    <row r="7" spans="1:16">
      <c r="A7" s="136" t="s">
        <v>7</v>
      </c>
      <c r="B7" s="136">
        <v>1401014</v>
      </c>
      <c r="C7" s="14" t="s">
        <v>448</v>
      </c>
      <c r="D7" s="15"/>
      <c r="E7" s="16" t="s">
        <v>126</v>
      </c>
      <c r="F7" s="154">
        <f t="shared" si="0"/>
        <v>480</v>
      </c>
      <c r="G7" s="154">
        <v>160</v>
      </c>
      <c r="H7" s="155"/>
      <c r="I7" s="17"/>
      <c r="J7" s="17"/>
      <c r="K7" s="17"/>
      <c r="L7" s="156"/>
      <c r="M7" s="157"/>
      <c r="N7" s="157"/>
      <c r="O7" s="157"/>
    </row>
    <row r="8" spans="1:16">
      <c r="A8" s="136" t="s">
        <v>8</v>
      </c>
      <c r="B8" s="136">
        <v>1401015</v>
      </c>
      <c r="C8" s="14" t="s">
        <v>449</v>
      </c>
      <c r="D8" s="15"/>
      <c r="E8" s="16" t="s">
        <v>126</v>
      </c>
      <c r="F8" s="154">
        <f t="shared" si="0"/>
        <v>1260</v>
      </c>
      <c r="G8" s="154">
        <v>420</v>
      </c>
      <c r="H8" s="155"/>
      <c r="I8" s="17"/>
      <c r="J8" s="17"/>
      <c r="K8" s="17"/>
      <c r="L8" s="156"/>
      <c r="M8" s="157"/>
      <c r="N8" s="157"/>
      <c r="O8" s="157"/>
    </row>
    <row r="9" spans="1:16">
      <c r="A9" s="136" t="s">
        <v>10</v>
      </c>
      <c r="B9" s="136">
        <v>1401017</v>
      </c>
      <c r="C9" s="14" t="s">
        <v>450</v>
      </c>
      <c r="D9" s="15"/>
      <c r="E9" s="16" t="s">
        <v>126</v>
      </c>
      <c r="F9" s="154">
        <f t="shared" si="0"/>
        <v>195</v>
      </c>
      <c r="G9" s="154">
        <v>65</v>
      </c>
      <c r="H9" s="155"/>
      <c r="I9" s="17"/>
      <c r="J9" s="17"/>
      <c r="K9" s="17"/>
      <c r="L9" s="156"/>
      <c r="M9" s="157"/>
      <c r="N9" s="157"/>
      <c r="O9" s="157"/>
    </row>
    <row r="10" spans="1:16">
      <c r="A10" s="136" t="s">
        <v>12</v>
      </c>
      <c r="B10" s="136">
        <v>1401021</v>
      </c>
      <c r="C10" s="14" t="s">
        <v>451</v>
      </c>
      <c r="D10" s="15"/>
      <c r="E10" s="16" t="s">
        <v>126</v>
      </c>
      <c r="F10" s="154">
        <f t="shared" si="0"/>
        <v>2190</v>
      </c>
      <c r="G10" s="154">
        <v>730</v>
      </c>
      <c r="H10" s="155"/>
      <c r="I10" s="17"/>
      <c r="J10" s="17"/>
      <c r="K10" s="17"/>
      <c r="L10" s="156"/>
      <c r="M10" s="157"/>
      <c r="N10" s="157"/>
      <c r="O10" s="157"/>
    </row>
    <row r="11" spans="1:16">
      <c r="A11" s="136" t="s">
        <v>14</v>
      </c>
      <c r="B11" s="136">
        <v>1401001</v>
      </c>
      <c r="C11" s="14" t="s">
        <v>452</v>
      </c>
      <c r="D11" s="15"/>
      <c r="E11" s="16" t="s">
        <v>126</v>
      </c>
      <c r="F11" s="154">
        <f t="shared" si="0"/>
        <v>2850</v>
      </c>
      <c r="G11" s="17">
        <v>950</v>
      </c>
      <c r="H11" s="155"/>
      <c r="I11" s="17"/>
      <c r="J11" s="17"/>
      <c r="K11" s="17"/>
      <c r="L11" s="156"/>
      <c r="M11" s="157"/>
      <c r="N11" s="157"/>
      <c r="O11" s="157"/>
    </row>
    <row r="12" spans="1:16">
      <c r="A12" s="136" t="s">
        <v>16</v>
      </c>
      <c r="B12" s="136">
        <v>1431032</v>
      </c>
      <c r="C12" s="14" t="s">
        <v>453</v>
      </c>
      <c r="D12" s="15"/>
      <c r="E12" s="16" t="s">
        <v>126</v>
      </c>
      <c r="F12" s="154">
        <f t="shared" si="0"/>
        <v>165</v>
      </c>
      <c r="G12" s="17">
        <v>55</v>
      </c>
      <c r="H12" s="155"/>
      <c r="I12" s="17"/>
      <c r="J12" s="17"/>
      <c r="K12" s="17"/>
      <c r="L12" s="156"/>
      <c r="M12" s="157"/>
      <c r="N12" s="157"/>
      <c r="O12" s="157"/>
    </row>
    <row r="13" spans="1:16">
      <c r="A13" s="136" t="s">
        <v>18</v>
      </c>
      <c r="B13" s="136">
        <v>1401002</v>
      </c>
      <c r="C13" s="14" t="s">
        <v>454</v>
      </c>
      <c r="D13" s="15"/>
      <c r="E13" s="16" t="s">
        <v>126</v>
      </c>
      <c r="F13" s="154">
        <f t="shared" si="0"/>
        <v>1080</v>
      </c>
      <c r="G13" s="17">
        <v>360</v>
      </c>
      <c r="H13" s="155"/>
      <c r="I13" s="17"/>
      <c r="J13" s="17"/>
      <c r="K13" s="17"/>
      <c r="L13" s="156"/>
      <c r="M13" s="157"/>
      <c r="N13" s="157"/>
      <c r="O13" s="157"/>
    </row>
    <row r="14" spans="1:16">
      <c r="A14" s="136" t="s">
        <v>20</v>
      </c>
      <c r="B14" s="136">
        <v>1401030</v>
      </c>
      <c r="C14" s="14" t="s">
        <v>455</v>
      </c>
      <c r="D14" s="15"/>
      <c r="E14" s="16" t="s">
        <v>126</v>
      </c>
      <c r="F14" s="154">
        <f t="shared" si="0"/>
        <v>390</v>
      </c>
      <c r="G14" s="17">
        <v>130</v>
      </c>
      <c r="H14" s="155"/>
      <c r="I14" s="17"/>
      <c r="J14" s="17"/>
      <c r="K14" s="17"/>
      <c r="L14" s="156"/>
      <c r="M14" s="157"/>
      <c r="N14" s="157"/>
      <c r="O14" s="157"/>
    </row>
    <row r="15" spans="1:16">
      <c r="A15" s="136" t="s">
        <v>22</v>
      </c>
      <c r="B15" s="136">
        <v>1401033</v>
      </c>
      <c r="C15" s="14" t="s">
        <v>456</v>
      </c>
      <c r="D15" s="15"/>
      <c r="E15" s="16" t="s">
        <v>126</v>
      </c>
      <c r="F15" s="154">
        <f t="shared" si="0"/>
        <v>24</v>
      </c>
      <c r="G15" s="17">
        <v>8</v>
      </c>
      <c r="H15" s="155"/>
      <c r="I15" s="17"/>
      <c r="J15" s="17"/>
      <c r="K15" s="17"/>
      <c r="L15" s="156"/>
      <c r="M15" s="157"/>
      <c r="N15" s="157"/>
      <c r="O15" s="157"/>
    </row>
    <row r="16" spans="1:16">
      <c r="A16" s="136" t="s">
        <v>24</v>
      </c>
      <c r="B16" s="136">
        <v>1402002</v>
      </c>
      <c r="C16" s="14" t="s">
        <v>457</v>
      </c>
      <c r="D16" s="15"/>
      <c r="E16" s="16" t="s">
        <v>126</v>
      </c>
      <c r="F16" s="154">
        <f t="shared" si="0"/>
        <v>24</v>
      </c>
      <c r="G16" s="17">
        <v>8</v>
      </c>
      <c r="H16" s="155"/>
      <c r="I16" s="17"/>
      <c r="J16" s="17"/>
      <c r="K16" s="17"/>
      <c r="L16" s="156"/>
      <c r="M16" s="157"/>
      <c r="N16" s="157"/>
      <c r="O16" s="157"/>
    </row>
    <row r="17" spans="1:15">
      <c r="A17" s="136" t="s">
        <v>26</v>
      </c>
      <c r="B17" s="136">
        <v>1401032</v>
      </c>
      <c r="C17" s="14" t="s">
        <v>458</v>
      </c>
      <c r="D17" s="15"/>
      <c r="E17" s="16" t="s">
        <v>126</v>
      </c>
      <c r="F17" s="154">
        <f t="shared" si="0"/>
        <v>18</v>
      </c>
      <c r="G17" s="17">
        <v>6</v>
      </c>
      <c r="H17" s="155"/>
      <c r="I17" s="17"/>
      <c r="J17" s="17"/>
      <c r="K17" s="17"/>
      <c r="L17" s="156"/>
      <c r="M17" s="157"/>
      <c r="N17" s="157"/>
      <c r="O17" s="157"/>
    </row>
    <row r="18" spans="1:15">
      <c r="A18" s="136" t="s">
        <v>28</v>
      </c>
      <c r="B18" s="136">
        <v>1401048</v>
      </c>
      <c r="C18" s="14" t="s">
        <v>459</v>
      </c>
      <c r="D18" s="15"/>
      <c r="E18" s="16" t="s">
        <v>126</v>
      </c>
      <c r="F18" s="154">
        <f t="shared" si="0"/>
        <v>9</v>
      </c>
      <c r="G18" s="17">
        <v>3</v>
      </c>
      <c r="H18" s="155"/>
      <c r="I18" s="17"/>
      <c r="J18" s="17"/>
      <c r="K18" s="17"/>
      <c r="L18" s="156"/>
      <c r="M18" s="157"/>
      <c r="N18" s="157"/>
      <c r="O18" s="157"/>
    </row>
    <row r="19" spans="1:15">
      <c r="A19" s="136" t="s">
        <v>30</v>
      </c>
      <c r="B19" s="136">
        <v>1401028</v>
      </c>
      <c r="C19" s="14" t="s">
        <v>460</v>
      </c>
      <c r="D19" s="15"/>
      <c r="E19" s="16" t="s">
        <v>126</v>
      </c>
      <c r="F19" s="154">
        <f t="shared" si="0"/>
        <v>120</v>
      </c>
      <c r="G19" s="17">
        <v>40</v>
      </c>
      <c r="H19" s="155"/>
      <c r="I19" s="17"/>
      <c r="J19" s="17"/>
      <c r="K19" s="17"/>
      <c r="L19" s="156"/>
      <c r="M19" s="157"/>
      <c r="N19" s="157"/>
      <c r="O19" s="157"/>
    </row>
    <row r="20" spans="1:15">
      <c r="A20" s="136" t="s">
        <v>32</v>
      </c>
      <c r="B20" s="136">
        <v>1402003</v>
      </c>
      <c r="C20" s="14" t="s">
        <v>461</v>
      </c>
      <c r="D20" s="15"/>
      <c r="E20" s="16" t="s">
        <v>126</v>
      </c>
      <c r="F20" s="154">
        <f t="shared" si="0"/>
        <v>27</v>
      </c>
      <c r="G20" s="17">
        <v>9</v>
      </c>
      <c r="H20" s="155"/>
      <c r="I20" s="17"/>
      <c r="J20" s="17"/>
      <c r="K20" s="17"/>
      <c r="L20" s="156"/>
      <c r="M20" s="157"/>
      <c r="N20" s="157"/>
      <c r="O20" s="157"/>
    </row>
    <row r="21" spans="1:15">
      <c r="A21" s="136" t="s">
        <v>34</v>
      </c>
      <c r="B21" s="136">
        <v>1401037</v>
      </c>
      <c r="C21" s="14" t="s">
        <v>462</v>
      </c>
      <c r="D21" s="15"/>
      <c r="E21" s="16" t="s">
        <v>126</v>
      </c>
      <c r="F21" s="154">
        <f t="shared" si="0"/>
        <v>24</v>
      </c>
      <c r="G21" s="17">
        <v>8</v>
      </c>
      <c r="H21" s="155"/>
      <c r="I21" s="17"/>
      <c r="J21" s="17"/>
      <c r="K21" s="17"/>
      <c r="L21" s="156"/>
      <c r="M21" s="157"/>
      <c r="N21" s="157"/>
      <c r="O21" s="157"/>
    </row>
    <row r="22" spans="1:15">
      <c r="A22" s="136" t="s">
        <v>36</v>
      </c>
      <c r="B22" s="136">
        <v>1401031</v>
      </c>
      <c r="C22" s="14" t="s">
        <v>463</v>
      </c>
      <c r="D22" s="15"/>
      <c r="E22" s="16" t="s">
        <v>126</v>
      </c>
      <c r="F22" s="154">
        <f t="shared" si="0"/>
        <v>18</v>
      </c>
      <c r="G22" s="17">
        <v>6</v>
      </c>
      <c r="H22" s="155"/>
      <c r="I22" s="17"/>
      <c r="J22" s="17"/>
      <c r="K22" s="17"/>
      <c r="L22" s="156"/>
      <c r="M22" s="157"/>
      <c r="N22" s="157"/>
      <c r="O22" s="157"/>
    </row>
    <row r="23" spans="1:15">
      <c r="L23" s="328" t="s">
        <v>170</v>
      </c>
      <c r="M23" s="329"/>
      <c r="N23" s="330"/>
      <c r="O23" s="159">
        <f>SUM(N3:N20)</f>
        <v>0</v>
      </c>
    </row>
    <row r="24" spans="1:15">
      <c r="L24" s="331" t="s">
        <v>171</v>
      </c>
      <c r="M24" s="332"/>
      <c r="N24" s="332"/>
      <c r="O24" s="160">
        <f>O25-O23</f>
        <v>0</v>
      </c>
    </row>
    <row r="25" spans="1:15" ht="15.75" thickBot="1">
      <c r="L25" s="333" t="s">
        <v>172</v>
      </c>
      <c r="M25" s="334"/>
      <c r="N25" s="334"/>
      <c r="O25" s="161">
        <f>SUM(O3:O20)</f>
        <v>0</v>
      </c>
    </row>
  </sheetData>
  <mergeCells count="3">
    <mergeCell ref="L23:N23"/>
    <mergeCell ref="L24:N24"/>
    <mergeCell ref="L25:N25"/>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99"/>
  <sheetViews>
    <sheetView topLeftCell="A67" workbookViewId="0">
      <selection activeCell="H3" sqref="H3"/>
    </sheetView>
  </sheetViews>
  <sheetFormatPr defaultRowHeight="15"/>
  <cols>
    <col min="1" max="1" width="3.42578125" style="131" bestFit="1" customWidth="1"/>
    <col min="2" max="2" width="16" style="131" bestFit="1" customWidth="1"/>
    <col min="3" max="3" width="82.7109375" style="131" bestFit="1" customWidth="1"/>
    <col min="4" max="4" width="8.5703125" style="131" bestFit="1" customWidth="1"/>
    <col min="5" max="5" width="3.42578125" style="131" bestFit="1" customWidth="1"/>
    <col min="6" max="6" width="8.7109375" style="147" bestFit="1" customWidth="1"/>
    <col min="7" max="7" width="9.140625" style="131"/>
    <col min="8" max="8" width="9" style="131" bestFit="1" customWidth="1"/>
    <col min="9" max="9" width="8.28515625" style="131" bestFit="1" customWidth="1"/>
    <col min="10" max="10" width="8.28515625" style="131" customWidth="1"/>
    <col min="11" max="11" width="8.42578125" style="131" bestFit="1" customWidth="1"/>
    <col min="12" max="12" width="7.85546875" style="131" bestFit="1" customWidth="1"/>
    <col min="13" max="14" width="9" style="131" bestFit="1" customWidth="1"/>
    <col min="15" max="15" width="0" style="131" hidden="1" customWidth="1"/>
    <col min="16" max="16384" width="9.140625" style="131"/>
  </cols>
  <sheetData>
    <row r="1" spans="1:15">
      <c r="A1" s="131" t="s">
        <v>464</v>
      </c>
    </row>
    <row r="2" spans="1:15" ht="84.75">
      <c r="A2" s="6"/>
      <c r="B2" s="7" t="s">
        <v>111</v>
      </c>
      <c r="C2" s="7" t="s">
        <v>112</v>
      </c>
      <c r="D2" s="8" t="s">
        <v>113</v>
      </c>
      <c r="E2" s="9" t="s">
        <v>114</v>
      </c>
      <c r="F2" s="10" t="s">
        <v>115</v>
      </c>
      <c r="G2" s="11" t="s">
        <v>116</v>
      </c>
      <c r="H2" s="11" t="s">
        <v>117</v>
      </c>
      <c r="I2" s="11" t="s">
        <v>118</v>
      </c>
      <c r="J2" s="11" t="s">
        <v>119</v>
      </c>
      <c r="K2" s="153" t="s">
        <v>120</v>
      </c>
      <c r="L2" s="153" t="s">
        <v>121</v>
      </c>
      <c r="M2" s="153" t="s">
        <v>122</v>
      </c>
      <c r="N2" s="153" t="s">
        <v>123</v>
      </c>
      <c r="O2" s="131">
        <v>3</v>
      </c>
    </row>
    <row r="3" spans="1:15">
      <c r="A3" s="136" t="s">
        <v>0</v>
      </c>
      <c r="B3" s="136">
        <v>1301065</v>
      </c>
      <c r="C3" s="14" t="s">
        <v>465</v>
      </c>
      <c r="D3" s="15"/>
      <c r="E3" s="16" t="s">
        <v>126</v>
      </c>
      <c r="F3" s="17">
        <v>120</v>
      </c>
      <c r="G3" s="162"/>
      <c r="H3" s="17"/>
      <c r="I3" s="1"/>
      <c r="J3" s="1"/>
      <c r="K3" s="163"/>
      <c r="L3" s="163"/>
      <c r="M3" s="163"/>
      <c r="N3" s="163"/>
    </row>
    <row r="4" spans="1:15">
      <c r="A4" s="136" t="s">
        <v>2</v>
      </c>
      <c r="B4" s="136">
        <v>1301065</v>
      </c>
      <c r="C4" s="14" t="s">
        <v>466</v>
      </c>
      <c r="D4" s="15"/>
      <c r="E4" s="16" t="s">
        <v>126</v>
      </c>
      <c r="F4" s="17">
        <v>90</v>
      </c>
      <c r="G4" s="162"/>
      <c r="H4" s="17"/>
      <c r="I4" s="1"/>
      <c r="J4" s="1"/>
      <c r="K4" s="163"/>
      <c r="L4" s="163"/>
      <c r="M4" s="163"/>
      <c r="N4" s="163"/>
    </row>
    <row r="5" spans="1:15">
      <c r="A5" s="136" t="s">
        <v>4</v>
      </c>
      <c r="B5" s="136">
        <v>1301001</v>
      </c>
      <c r="C5" s="14" t="s">
        <v>467</v>
      </c>
      <c r="D5" s="15"/>
      <c r="E5" s="16" t="s">
        <v>126</v>
      </c>
      <c r="F5" s="17">
        <v>120</v>
      </c>
      <c r="G5" s="162"/>
      <c r="H5" s="17"/>
      <c r="I5" s="1"/>
      <c r="J5" s="1"/>
      <c r="K5" s="163"/>
      <c r="L5" s="163"/>
      <c r="M5" s="163"/>
      <c r="N5" s="163"/>
    </row>
    <row r="6" spans="1:15">
      <c r="A6" s="136" t="s">
        <v>5</v>
      </c>
      <c r="B6" s="136">
        <v>1301002</v>
      </c>
      <c r="C6" s="14" t="s">
        <v>468</v>
      </c>
      <c r="D6" s="15"/>
      <c r="E6" s="16" t="s">
        <v>126</v>
      </c>
      <c r="F6" s="17">
        <v>205</v>
      </c>
      <c r="G6" s="162"/>
      <c r="H6" s="17"/>
      <c r="I6" s="1"/>
      <c r="J6" s="1"/>
      <c r="K6" s="163"/>
      <c r="L6" s="163"/>
      <c r="M6" s="163"/>
      <c r="N6" s="163"/>
    </row>
    <row r="7" spans="1:15">
      <c r="A7" s="136" t="s">
        <v>7</v>
      </c>
      <c r="B7" s="136">
        <v>1301003</v>
      </c>
      <c r="C7" s="14" t="s">
        <v>469</v>
      </c>
      <c r="D7" s="15"/>
      <c r="E7" s="16" t="s">
        <v>126</v>
      </c>
      <c r="F7" s="17">
        <v>60</v>
      </c>
      <c r="G7" s="162"/>
      <c r="H7" s="17"/>
      <c r="I7" s="1"/>
      <c r="J7" s="1"/>
      <c r="K7" s="163"/>
      <c r="L7" s="163"/>
      <c r="M7" s="163"/>
      <c r="N7" s="163"/>
    </row>
    <row r="8" spans="1:15">
      <c r="A8" s="136" t="s">
        <v>8</v>
      </c>
      <c r="B8" s="136">
        <v>1301040</v>
      </c>
      <c r="C8" s="14" t="s">
        <v>470</v>
      </c>
      <c r="D8" s="15"/>
      <c r="E8" s="16" t="s">
        <v>126</v>
      </c>
      <c r="F8" s="17">
        <v>200</v>
      </c>
      <c r="G8" s="162"/>
      <c r="H8" s="17"/>
      <c r="I8" s="1"/>
      <c r="J8" s="1"/>
      <c r="K8" s="163"/>
      <c r="L8" s="163"/>
      <c r="M8" s="163"/>
      <c r="N8" s="163"/>
    </row>
    <row r="9" spans="1:15">
      <c r="A9" s="136" t="s">
        <v>10</v>
      </c>
      <c r="B9" s="136">
        <v>1301004</v>
      </c>
      <c r="C9" s="14" t="s">
        <v>471</v>
      </c>
      <c r="D9" s="15"/>
      <c r="E9" s="16" t="s">
        <v>126</v>
      </c>
      <c r="F9" s="17">
        <v>160</v>
      </c>
      <c r="G9" s="162"/>
      <c r="H9" s="17"/>
      <c r="I9" s="1"/>
      <c r="J9" s="1"/>
      <c r="K9" s="163"/>
      <c r="L9" s="163"/>
      <c r="M9" s="163"/>
      <c r="N9" s="163"/>
    </row>
    <row r="10" spans="1:15">
      <c r="A10" s="136" t="s">
        <v>12</v>
      </c>
      <c r="B10" s="136">
        <v>1321008</v>
      </c>
      <c r="C10" s="14" t="s">
        <v>472</v>
      </c>
      <c r="D10" s="15"/>
      <c r="E10" s="16" t="s">
        <v>126</v>
      </c>
      <c r="F10" s="17">
        <v>30</v>
      </c>
      <c r="G10" s="162"/>
      <c r="H10" s="17"/>
      <c r="I10" s="1"/>
      <c r="J10" s="1"/>
      <c r="K10" s="163"/>
      <c r="L10" s="163"/>
      <c r="M10" s="163"/>
      <c r="N10" s="163"/>
    </row>
    <row r="11" spans="1:15">
      <c r="A11" s="136" t="s">
        <v>14</v>
      </c>
      <c r="B11" s="136">
        <v>1301007</v>
      </c>
      <c r="C11" s="14" t="s">
        <v>473</v>
      </c>
      <c r="D11" s="15"/>
      <c r="E11" s="16" t="s">
        <v>126</v>
      </c>
      <c r="F11" s="17">
        <v>500</v>
      </c>
      <c r="G11" s="162"/>
      <c r="H11" s="17"/>
      <c r="I11" s="1"/>
      <c r="J11" s="1"/>
      <c r="K11" s="163"/>
      <c r="L11" s="163"/>
      <c r="M11" s="163"/>
      <c r="N11" s="163"/>
    </row>
    <row r="12" spans="1:15">
      <c r="A12" s="136" t="s">
        <v>16</v>
      </c>
      <c r="B12" s="136">
        <v>1301037</v>
      </c>
      <c r="C12" s="14" t="s">
        <v>474</v>
      </c>
      <c r="D12" s="15"/>
      <c r="E12" s="16" t="s">
        <v>126</v>
      </c>
      <c r="F12" s="17">
        <v>90</v>
      </c>
      <c r="G12" s="162"/>
      <c r="H12" s="17"/>
      <c r="I12" s="1"/>
      <c r="J12" s="1"/>
      <c r="K12" s="163"/>
      <c r="L12" s="163"/>
      <c r="M12" s="163"/>
      <c r="N12" s="163"/>
    </row>
    <row r="13" spans="1:15">
      <c r="A13" s="136" t="s">
        <v>18</v>
      </c>
      <c r="B13" s="136">
        <v>1301007</v>
      </c>
      <c r="C13" s="14" t="s">
        <v>475</v>
      </c>
      <c r="D13" s="15"/>
      <c r="E13" s="16" t="s">
        <v>126</v>
      </c>
      <c r="F13" s="154">
        <v>90</v>
      </c>
      <c r="G13" s="162"/>
      <c r="H13" s="17"/>
      <c r="I13" s="1"/>
      <c r="J13" s="1"/>
      <c r="K13" s="163"/>
      <c r="L13" s="163"/>
      <c r="M13" s="163"/>
      <c r="N13" s="163"/>
    </row>
    <row r="14" spans="1:15">
      <c r="A14" s="136" t="s">
        <v>20</v>
      </c>
      <c r="B14" s="136">
        <v>1301036</v>
      </c>
      <c r="C14" s="14" t="s">
        <v>476</v>
      </c>
      <c r="D14" s="15"/>
      <c r="E14" s="16" t="s">
        <v>126</v>
      </c>
      <c r="F14" s="154">
        <v>30</v>
      </c>
      <c r="G14" s="162"/>
      <c r="H14" s="17"/>
      <c r="I14" s="1"/>
      <c r="J14" s="1"/>
      <c r="K14" s="163"/>
      <c r="L14" s="163"/>
      <c r="M14" s="163"/>
      <c r="N14" s="163"/>
    </row>
    <row r="15" spans="1:15">
      <c r="A15" s="136" t="s">
        <v>22</v>
      </c>
      <c r="B15" s="136">
        <v>1301008</v>
      </c>
      <c r="C15" s="14" t="s">
        <v>477</v>
      </c>
      <c r="D15" s="15"/>
      <c r="E15" s="16" t="s">
        <v>126</v>
      </c>
      <c r="F15" s="154">
        <v>20</v>
      </c>
      <c r="G15" s="162"/>
      <c r="H15" s="17"/>
      <c r="I15" s="1"/>
      <c r="J15" s="1"/>
      <c r="K15" s="163"/>
      <c r="L15" s="163"/>
      <c r="M15" s="163"/>
      <c r="N15" s="163"/>
    </row>
    <row r="16" spans="1:15">
      <c r="A16" s="136" t="s">
        <v>24</v>
      </c>
      <c r="B16" s="136">
        <v>1301008</v>
      </c>
      <c r="C16" s="14" t="s">
        <v>478</v>
      </c>
      <c r="D16" s="15"/>
      <c r="E16" s="16" t="s">
        <v>126</v>
      </c>
      <c r="F16" s="154">
        <v>15</v>
      </c>
      <c r="G16" s="162"/>
      <c r="H16" s="17"/>
      <c r="I16" s="1"/>
      <c r="J16" s="1"/>
      <c r="K16" s="163"/>
      <c r="L16" s="163"/>
      <c r="M16" s="163"/>
      <c r="N16" s="163"/>
    </row>
    <row r="17" spans="1:14">
      <c r="A17" s="136" t="s">
        <v>26</v>
      </c>
      <c r="B17" s="136">
        <v>1301080</v>
      </c>
      <c r="C17" s="14" t="s">
        <v>479</v>
      </c>
      <c r="D17" s="15"/>
      <c r="E17" s="16" t="s">
        <v>126</v>
      </c>
      <c r="F17" s="154">
        <v>30</v>
      </c>
      <c r="G17" s="162"/>
      <c r="H17" s="17"/>
      <c r="I17" s="1"/>
      <c r="J17" s="1"/>
      <c r="K17" s="163"/>
      <c r="L17" s="163"/>
      <c r="M17" s="163"/>
      <c r="N17" s="163"/>
    </row>
    <row r="18" spans="1:14">
      <c r="A18" s="136" t="s">
        <v>28</v>
      </c>
      <c r="B18" s="136">
        <v>1301080</v>
      </c>
      <c r="C18" s="14" t="s">
        <v>480</v>
      </c>
      <c r="D18" s="15"/>
      <c r="E18" s="16" t="s">
        <v>126</v>
      </c>
      <c r="F18" s="154">
        <v>30</v>
      </c>
      <c r="G18" s="162"/>
      <c r="H18" s="17"/>
      <c r="I18" s="1"/>
      <c r="J18" s="1"/>
      <c r="K18" s="163"/>
      <c r="L18" s="163"/>
      <c r="M18" s="163"/>
      <c r="N18" s="163"/>
    </row>
    <row r="19" spans="1:14">
      <c r="A19" s="136" t="s">
        <v>30</v>
      </c>
      <c r="B19" s="136">
        <v>1301011</v>
      </c>
      <c r="C19" s="14" t="s">
        <v>481</v>
      </c>
      <c r="D19" s="15"/>
      <c r="E19" s="16" t="s">
        <v>126</v>
      </c>
      <c r="F19" s="154">
        <v>120</v>
      </c>
      <c r="G19" s="162"/>
      <c r="H19" s="17"/>
      <c r="I19" s="1"/>
      <c r="J19" s="1"/>
      <c r="K19" s="163"/>
      <c r="L19" s="163"/>
      <c r="M19" s="163"/>
      <c r="N19" s="163"/>
    </row>
    <row r="20" spans="1:14">
      <c r="A20" s="136" t="s">
        <v>32</v>
      </c>
      <c r="B20" s="136">
        <v>1301012</v>
      </c>
      <c r="C20" s="14" t="s">
        <v>482</v>
      </c>
      <c r="D20" s="15"/>
      <c r="E20" s="16" t="s">
        <v>126</v>
      </c>
      <c r="F20" s="154">
        <v>360</v>
      </c>
      <c r="G20" s="162"/>
      <c r="H20" s="17"/>
      <c r="I20" s="1"/>
      <c r="J20" s="1"/>
      <c r="K20" s="163"/>
      <c r="L20" s="163"/>
      <c r="M20" s="163"/>
      <c r="N20" s="163"/>
    </row>
    <row r="21" spans="1:14">
      <c r="A21" s="136" t="s">
        <v>34</v>
      </c>
      <c r="B21" s="136">
        <v>1301014</v>
      </c>
      <c r="C21" s="14" t="s">
        <v>483</v>
      </c>
      <c r="D21" s="15"/>
      <c r="E21" s="16" t="s">
        <v>126</v>
      </c>
      <c r="F21" s="154">
        <v>40</v>
      </c>
      <c r="G21" s="162"/>
      <c r="H21" s="17"/>
      <c r="I21" s="1"/>
      <c r="J21" s="1"/>
      <c r="K21" s="163"/>
      <c r="L21" s="163"/>
      <c r="M21" s="163"/>
      <c r="N21" s="163"/>
    </row>
    <row r="22" spans="1:14">
      <c r="A22" s="136" t="s">
        <v>36</v>
      </c>
      <c r="B22" s="136">
        <v>1301064</v>
      </c>
      <c r="C22" s="14" t="s">
        <v>484</v>
      </c>
      <c r="D22" s="15"/>
      <c r="E22" s="16" t="s">
        <v>126</v>
      </c>
      <c r="F22" s="154">
        <v>90</v>
      </c>
      <c r="G22" s="162"/>
      <c r="H22" s="17"/>
      <c r="I22" s="1"/>
      <c r="J22" s="1"/>
      <c r="K22" s="163"/>
      <c r="L22" s="163"/>
      <c r="M22" s="163"/>
      <c r="N22" s="163"/>
    </row>
    <row r="23" spans="1:14">
      <c r="A23" s="136" t="s">
        <v>37</v>
      </c>
      <c r="B23" s="136">
        <v>1301016</v>
      </c>
      <c r="C23" s="14" t="s">
        <v>485</v>
      </c>
      <c r="D23" s="15"/>
      <c r="E23" s="16" t="s">
        <v>126</v>
      </c>
      <c r="F23" s="154">
        <v>300</v>
      </c>
      <c r="G23" s="162"/>
      <c r="H23" s="17"/>
      <c r="I23" s="1"/>
      <c r="J23" s="1"/>
      <c r="K23" s="163"/>
      <c r="L23" s="163"/>
      <c r="M23" s="163"/>
      <c r="N23" s="163"/>
    </row>
    <row r="24" spans="1:14">
      <c r="A24" s="136" t="s">
        <v>39</v>
      </c>
      <c r="B24" s="136">
        <v>1301070</v>
      </c>
      <c r="C24" s="14" t="s">
        <v>486</v>
      </c>
      <c r="D24" s="15"/>
      <c r="E24" s="16" t="s">
        <v>126</v>
      </c>
      <c r="F24" s="154">
        <v>180</v>
      </c>
      <c r="G24" s="162"/>
      <c r="H24" s="17"/>
      <c r="I24" s="1"/>
      <c r="J24" s="1"/>
      <c r="K24" s="163"/>
      <c r="L24" s="163"/>
      <c r="M24" s="163"/>
      <c r="N24" s="163"/>
    </row>
    <row r="25" spans="1:14">
      <c r="A25" s="136" t="s">
        <v>41</v>
      </c>
      <c r="B25" s="136">
        <v>1301017</v>
      </c>
      <c r="C25" s="14" t="s">
        <v>487</v>
      </c>
      <c r="D25" s="15"/>
      <c r="E25" s="16" t="s">
        <v>126</v>
      </c>
      <c r="F25" s="154">
        <v>160</v>
      </c>
      <c r="G25" s="162"/>
      <c r="H25" s="17"/>
      <c r="I25" s="1"/>
      <c r="J25" s="1"/>
      <c r="K25" s="163"/>
      <c r="L25" s="163"/>
      <c r="M25" s="163"/>
      <c r="N25" s="163"/>
    </row>
    <row r="26" spans="1:14">
      <c r="A26" s="136" t="s">
        <v>43</v>
      </c>
      <c r="B26" s="136">
        <v>1301019</v>
      </c>
      <c r="C26" s="14" t="s">
        <v>488</v>
      </c>
      <c r="D26" s="15"/>
      <c r="E26" s="16" t="s">
        <v>126</v>
      </c>
      <c r="F26" s="154">
        <v>900</v>
      </c>
      <c r="G26" s="162"/>
      <c r="H26" s="17"/>
      <c r="I26" s="1"/>
      <c r="J26" s="1"/>
      <c r="K26" s="163"/>
      <c r="L26" s="163"/>
      <c r="M26" s="163"/>
      <c r="N26" s="163"/>
    </row>
    <row r="27" spans="1:14">
      <c r="A27" s="136" t="s">
        <v>45</v>
      </c>
      <c r="B27" s="136">
        <v>1301108</v>
      </c>
      <c r="C27" s="14" t="s">
        <v>489</v>
      </c>
      <c r="D27" s="15"/>
      <c r="E27" s="16" t="s">
        <v>126</v>
      </c>
      <c r="F27" s="154">
        <v>50</v>
      </c>
      <c r="G27" s="162"/>
      <c r="H27" s="17"/>
      <c r="I27" s="1"/>
      <c r="J27" s="1"/>
      <c r="K27" s="163"/>
      <c r="L27" s="163"/>
      <c r="M27" s="163"/>
      <c r="N27" s="163"/>
    </row>
    <row r="28" spans="1:14">
      <c r="A28" s="136" t="s">
        <v>47</v>
      </c>
      <c r="B28" s="136">
        <v>1301044</v>
      </c>
      <c r="C28" s="14" t="s">
        <v>490</v>
      </c>
      <c r="D28" s="15"/>
      <c r="E28" s="16" t="s">
        <v>126</v>
      </c>
      <c r="F28" s="154">
        <v>720</v>
      </c>
      <c r="G28" s="162"/>
      <c r="H28" s="17"/>
      <c r="I28" s="1"/>
      <c r="J28" s="1"/>
      <c r="K28" s="163"/>
      <c r="L28" s="163"/>
      <c r="M28" s="163"/>
      <c r="N28" s="163"/>
    </row>
    <row r="29" spans="1:14">
      <c r="A29" s="136" t="s">
        <v>49</v>
      </c>
      <c r="B29" s="136">
        <v>1301074</v>
      </c>
      <c r="C29" s="14" t="s">
        <v>491</v>
      </c>
      <c r="D29" s="15"/>
      <c r="E29" s="16" t="s">
        <v>126</v>
      </c>
      <c r="F29" s="154">
        <v>50</v>
      </c>
      <c r="G29" s="162"/>
      <c r="H29" s="17"/>
      <c r="I29" s="1"/>
      <c r="J29" s="1"/>
      <c r="K29" s="163"/>
      <c r="L29" s="163"/>
      <c r="M29" s="163"/>
      <c r="N29" s="163"/>
    </row>
    <row r="30" spans="1:14">
      <c r="A30" s="136" t="s">
        <v>51</v>
      </c>
      <c r="B30" s="136">
        <v>1301020</v>
      </c>
      <c r="C30" s="14" t="s">
        <v>492</v>
      </c>
      <c r="D30" s="15"/>
      <c r="E30" s="16" t="s">
        <v>126</v>
      </c>
      <c r="F30" s="154">
        <v>430</v>
      </c>
      <c r="G30" s="162"/>
      <c r="H30" s="17"/>
      <c r="I30" s="1"/>
      <c r="J30" s="1"/>
      <c r="K30" s="163"/>
      <c r="L30" s="163"/>
      <c r="M30" s="163"/>
      <c r="N30" s="163"/>
    </row>
    <row r="31" spans="1:14">
      <c r="A31" s="136" t="s">
        <v>52</v>
      </c>
      <c r="B31" s="136">
        <v>1301021</v>
      </c>
      <c r="C31" s="14" t="s">
        <v>493</v>
      </c>
      <c r="D31" s="15"/>
      <c r="E31" s="16" t="s">
        <v>126</v>
      </c>
      <c r="F31" s="154">
        <v>55</v>
      </c>
      <c r="G31" s="162"/>
      <c r="H31" s="17"/>
      <c r="I31" s="1"/>
      <c r="J31" s="1"/>
      <c r="K31" s="163"/>
      <c r="L31" s="163"/>
      <c r="M31" s="163"/>
      <c r="N31" s="163"/>
    </row>
    <row r="32" spans="1:14">
      <c r="A32" s="136" t="s">
        <v>54</v>
      </c>
      <c r="B32" s="136">
        <v>1301022</v>
      </c>
      <c r="C32" s="14" t="s">
        <v>494</v>
      </c>
      <c r="D32" s="15"/>
      <c r="E32" s="16" t="s">
        <v>126</v>
      </c>
      <c r="F32" s="154">
        <v>50</v>
      </c>
      <c r="G32" s="162"/>
      <c r="H32" s="17"/>
      <c r="I32" s="1"/>
      <c r="J32" s="1"/>
      <c r="K32" s="163"/>
      <c r="L32" s="163"/>
      <c r="M32" s="163"/>
      <c r="N32" s="163"/>
    </row>
    <row r="33" spans="1:14">
      <c r="A33" s="136" t="s">
        <v>56</v>
      </c>
      <c r="B33" s="136">
        <v>1301046</v>
      </c>
      <c r="C33" s="14" t="s">
        <v>495</v>
      </c>
      <c r="D33" s="15"/>
      <c r="E33" s="16" t="s">
        <v>126</v>
      </c>
      <c r="F33" s="154">
        <v>35</v>
      </c>
      <c r="G33" s="162"/>
      <c r="H33" s="17"/>
      <c r="I33" s="1"/>
      <c r="J33" s="1"/>
      <c r="K33" s="163"/>
      <c r="L33" s="163"/>
      <c r="M33" s="163"/>
      <c r="N33" s="163"/>
    </row>
    <row r="34" spans="1:14">
      <c r="A34" s="136" t="s">
        <v>58</v>
      </c>
      <c r="B34" s="136">
        <v>1301023</v>
      </c>
      <c r="C34" s="14" t="s">
        <v>496</v>
      </c>
      <c r="D34" s="15"/>
      <c r="E34" s="16" t="s">
        <v>126</v>
      </c>
      <c r="F34" s="154">
        <v>370</v>
      </c>
      <c r="G34" s="162"/>
      <c r="H34" s="17"/>
      <c r="I34" s="1"/>
      <c r="J34" s="1"/>
      <c r="K34" s="163"/>
      <c r="L34" s="163"/>
      <c r="M34" s="163"/>
      <c r="N34" s="163"/>
    </row>
    <row r="35" spans="1:14">
      <c r="A35" s="136" t="s">
        <v>60</v>
      </c>
      <c r="B35" s="136">
        <v>1301023</v>
      </c>
      <c r="C35" s="14" t="s">
        <v>497</v>
      </c>
      <c r="D35" s="15"/>
      <c r="E35" s="16" t="s">
        <v>126</v>
      </c>
      <c r="F35" s="154">
        <v>50</v>
      </c>
      <c r="G35" s="162"/>
      <c r="H35" s="17"/>
      <c r="I35" s="1"/>
      <c r="J35" s="1"/>
      <c r="K35" s="163"/>
      <c r="L35" s="163"/>
      <c r="M35" s="163"/>
      <c r="N35" s="163"/>
    </row>
    <row r="36" spans="1:14">
      <c r="A36" s="136" t="s">
        <v>61</v>
      </c>
      <c r="B36" s="136">
        <v>1301023</v>
      </c>
      <c r="C36" s="14" t="s">
        <v>498</v>
      </c>
      <c r="D36" s="15"/>
      <c r="E36" s="16" t="s">
        <v>126</v>
      </c>
      <c r="F36" s="154">
        <v>40</v>
      </c>
      <c r="G36" s="162"/>
      <c r="H36" s="17"/>
      <c r="I36" s="1"/>
      <c r="J36" s="1"/>
      <c r="K36" s="163"/>
      <c r="L36" s="163"/>
      <c r="M36" s="163"/>
      <c r="N36" s="163"/>
    </row>
    <row r="37" spans="1:14">
      <c r="A37" s="136" t="s">
        <v>63</v>
      </c>
      <c r="B37" s="136">
        <v>1301023</v>
      </c>
      <c r="C37" s="14" t="s">
        <v>499</v>
      </c>
      <c r="D37" s="15"/>
      <c r="E37" s="16" t="s">
        <v>126</v>
      </c>
      <c r="F37" s="154">
        <v>480</v>
      </c>
      <c r="G37" s="162"/>
      <c r="H37" s="157"/>
      <c r="I37" s="1"/>
      <c r="J37" s="1"/>
      <c r="K37" s="163"/>
      <c r="L37" s="163"/>
      <c r="M37" s="163"/>
      <c r="N37" s="163"/>
    </row>
    <row r="38" spans="1:14">
      <c r="A38" s="136" t="s">
        <v>65</v>
      </c>
      <c r="B38" s="136">
        <v>1301023</v>
      </c>
      <c r="C38" s="14" t="s">
        <v>500</v>
      </c>
      <c r="D38" s="15"/>
      <c r="E38" s="16" t="s">
        <v>126</v>
      </c>
      <c r="F38" s="154">
        <v>20</v>
      </c>
      <c r="G38" s="162"/>
      <c r="H38" s="17"/>
      <c r="I38" s="1"/>
      <c r="J38" s="1"/>
      <c r="K38" s="163"/>
      <c r="L38" s="163"/>
      <c r="M38" s="163"/>
      <c r="N38" s="163"/>
    </row>
    <row r="39" spans="1:14">
      <c r="A39" s="136" t="s">
        <v>66</v>
      </c>
      <c r="B39" s="136">
        <v>1301023</v>
      </c>
      <c r="C39" s="14" t="s">
        <v>501</v>
      </c>
      <c r="D39" s="15"/>
      <c r="E39" s="16" t="s">
        <v>126</v>
      </c>
      <c r="F39" s="154">
        <v>60</v>
      </c>
      <c r="G39" s="162"/>
      <c r="H39" s="17"/>
      <c r="I39" s="1"/>
      <c r="J39" s="1"/>
      <c r="K39" s="163"/>
      <c r="L39" s="163"/>
      <c r="M39" s="163"/>
      <c r="N39" s="163"/>
    </row>
    <row r="40" spans="1:14">
      <c r="A40" s="136" t="s">
        <v>67</v>
      </c>
      <c r="B40" s="136">
        <v>1321064</v>
      </c>
      <c r="C40" s="14" t="s">
        <v>502</v>
      </c>
      <c r="D40" s="15"/>
      <c r="E40" s="16" t="s">
        <v>126</v>
      </c>
      <c r="F40" s="154">
        <v>3</v>
      </c>
      <c r="G40" s="162"/>
      <c r="H40" s="17"/>
      <c r="I40" s="1"/>
      <c r="J40" s="1"/>
      <c r="K40" s="163"/>
      <c r="L40" s="163"/>
      <c r="M40" s="163"/>
      <c r="N40" s="163"/>
    </row>
    <row r="41" spans="1:14">
      <c r="A41" s="136" t="s">
        <v>69</v>
      </c>
      <c r="B41" s="136">
        <v>1301024</v>
      </c>
      <c r="C41" s="14" t="s">
        <v>503</v>
      </c>
      <c r="D41" s="15"/>
      <c r="E41" s="16" t="s">
        <v>126</v>
      </c>
      <c r="F41" s="154">
        <v>600</v>
      </c>
      <c r="G41" s="162"/>
      <c r="H41" s="17"/>
      <c r="I41" s="1"/>
      <c r="J41" s="1"/>
      <c r="K41" s="163"/>
      <c r="L41" s="163"/>
      <c r="M41" s="163"/>
      <c r="N41" s="163"/>
    </row>
    <row r="42" spans="1:14">
      <c r="A42" s="136" t="s">
        <v>71</v>
      </c>
      <c r="B42" s="136">
        <v>1301050</v>
      </c>
      <c r="C42" s="14" t="s">
        <v>504</v>
      </c>
      <c r="D42" s="15"/>
      <c r="E42" s="16" t="s">
        <v>126</v>
      </c>
      <c r="F42" s="154">
        <v>900</v>
      </c>
      <c r="G42" s="162"/>
      <c r="H42" s="17"/>
      <c r="I42" s="1"/>
      <c r="J42" s="1"/>
      <c r="K42" s="163"/>
      <c r="L42" s="163"/>
      <c r="M42" s="163"/>
      <c r="N42" s="163"/>
    </row>
    <row r="43" spans="1:14">
      <c r="A43" s="136" t="s">
        <v>72</v>
      </c>
      <c r="B43" s="136">
        <v>1301024</v>
      </c>
      <c r="C43" s="14" t="s">
        <v>505</v>
      </c>
      <c r="D43" s="15"/>
      <c r="E43" s="16" t="s">
        <v>126</v>
      </c>
      <c r="F43" s="154">
        <v>350</v>
      </c>
      <c r="G43" s="162"/>
      <c r="H43" s="17"/>
      <c r="I43" s="1"/>
      <c r="J43" s="1"/>
      <c r="K43" s="163"/>
      <c r="L43" s="163"/>
      <c r="M43" s="163"/>
      <c r="N43" s="163"/>
    </row>
    <row r="44" spans="1:14">
      <c r="A44" s="136" t="s">
        <v>101</v>
      </c>
      <c r="B44" s="136">
        <v>1301025</v>
      </c>
      <c r="C44" s="14" t="s">
        <v>506</v>
      </c>
      <c r="D44" s="15"/>
      <c r="E44" s="16" t="s">
        <v>126</v>
      </c>
      <c r="F44" s="154">
        <v>50</v>
      </c>
      <c r="G44" s="162"/>
      <c r="H44" s="17"/>
      <c r="I44" s="1"/>
      <c r="J44" s="1"/>
      <c r="K44" s="163"/>
      <c r="L44" s="163"/>
      <c r="M44" s="163"/>
      <c r="N44" s="163"/>
    </row>
    <row r="45" spans="1:14">
      <c r="A45" s="136" t="s">
        <v>76</v>
      </c>
      <c r="B45" s="136">
        <v>1301026</v>
      </c>
      <c r="C45" s="14" t="s">
        <v>507</v>
      </c>
      <c r="D45" s="15"/>
      <c r="E45" s="16" t="s">
        <v>126</v>
      </c>
      <c r="F45" s="154">
        <v>40</v>
      </c>
      <c r="G45" s="162"/>
      <c r="H45" s="17"/>
      <c r="I45" s="1"/>
      <c r="J45" s="1"/>
      <c r="K45" s="163"/>
      <c r="L45" s="163"/>
      <c r="M45" s="163"/>
      <c r="N45" s="163"/>
    </row>
    <row r="46" spans="1:14">
      <c r="A46" s="136" t="s">
        <v>77</v>
      </c>
      <c r="B46" s="136">
        <v>1301052</v>
      </c>
      <c r="C46" s="14" t="s">
        <v>508</v>
      </c>
      <c r="D46" s="15"/>
      <c r="E46" s="16" t="s">
        <v>126</v>
      </c>
      <c r="F46" s="154">
        <v>10</v>
      </c>
      <c r="G46" s="162"/>
      <c r="H46" s="17"/>
      <c r="I46" s="1"/>
      <c r="J46" s="1"/>
      <c r="K46" s="163"/>
      <c r="L46" s="163"/>
      <c r="M46" s="163"/>
      <c r="N46" s="163"/>
    </row>
    <row r="47" spans="1:14">
      <c r="A47" s="136" t="s">
        <v>78</v>
      </c>
      <c r="B47" s="136">
        <v>1301053</v>
      </c>
      <c r="C47" s="14" t="s">
        <v>509</v>
      </c>
      <c r="D47" s="15"/>
      <c r="E47" s="16" t="s">
        <v>126</v>
      </c>
      <c r="F47" s="154">
        <v>50</v>
      </c>
      <c r="G47" s="162"/>
      <c r="H47" s="17"/>
      <c r="I47" s="1"/>
      <c r="J47" s="1"/>
      <c r="K47" s="163"/>
      <c r="L47" s="163"/>
      <c r="M47" s="163"/>
      <c r="N47" s="163"/>
    </row>
    <row r="48" spans="1:14">
      <c r="A48" s="136" t="s">
        <v>79</v>
      </c>
      <c r="B48" s="136">
        <v>1301027</v>
      </c>
      <c r="C48" s="14" t="s">
        <v>510</v>
      </c>
      <c r="D48" s="15"/>
      <c r="E48" s="16" t="s">
        <v>126</v>
      </c>
      <c r="F48" s="154">
        <v>160</v>
      </c>
      <c r="G48" s="162"/>
      <c r="H48" s="17"/>
      <c r="I48" s="1"/>
      <c r="J48" s="1"/>
      <c r="K48" s="163"/>
      <c r="L48" s="163"/>
      <c r="M48" s="163"/>
      <c r="N48" s="163"/>
    </row>
    <row r="49" spans="1:14">
      <c r="A49" s="136" t="s">
        <v>80</v>
      </c>
      <c r="B49" s="136">
        <v>1301028</v>
      </c>
      <c r="C49" s="14" t="s">
        <v>511</v>
      </c>
      <c r="D49" s="15"/>
      <c r="E49" s="16" t="s">
        <v>126</v>
      </c>
      <c r="F49" s="154">
        <v>5</v>
      </c>
      <c r="G49" s="162"/>
      <c r="H49" s="17"/>
      <c r="I49" s="1"/>
      <c r="J49" s="1"/>
      <c r="K49" s="163"/>
      <c r="L49" s="163"/>
      <c r="M49" s="163"/>
      <c r="N49" s="163"/>
    </row>
    <row r="50" spans="1:14">
      <c r="A50" s="136" t="s">
        <v>81</v>
      </c>
      <c r="B50" s="136">
        <v>1301054</v>
      </c>
      <c r="C50" s="14" t="s">
        <v>512</v>
      </c>
      <c r="D50" s="15"/>
      <c r="E50" s="16" t="s">
        <v>126</v>
      </c>
      <c r="F50" s="154">
        <v>110</v>
      </c>
      <c r="G50" s="162"/>
      <c r="H50" s="17"/>
      <c r="I50" s="1"/>
      <c r="J50" s="1"/>
      <c r="K50" s="163"/>
      <c r="L50" s="163"/>
      <c r="M50" s="163"/>
      <c r="N50" s="163"/>
    </row>
    <row r="51" spans="1:14">
      <c r="A51" s="136" t="s">
        <v>82</v>
      </c>
      <c r="B51" s="136">
        <v>1301055</v>
      </c>
      <c r="C51" s="14" t="s">
        <v>513</v>
      </c>
      <c r="D51" s="15"/>
      <c r="E51" s="16" t="s">
        <v>126</v>
      </c>
      <c r="F51" s="154">
        <v>10</v>
      </c>
      <c r="G51" s="162"/>
      <c r="H51" s="17"/>
      <c r="I51" s="1"/>
      <c r="J51" s="1"/>
      <c r="K51" s="163"/>
      <c r="L51" s="163"/>
      <c r="M51" s="163"/>
      <c r="N51" s="163"/>
    </row>
    <row r="52" spans="1:14">
      <c r="A52" s="136" t="s">
        <v>83</v>
      </c>
      <c r="B52" s="136">
        <v>1321044</v>
      </c>
      <c r="C52" s="14" t="s">
        <v>514</v>
      </c>
      <c r="D52" s="15"/>
      <c r="E52" s="16" t="s">
        <v>126</v>
      </c>
      <c r="F52" s="154">
        <v>5</v>
      </c>
      <c r="G52" s="162"/>
      <c r="H52" s="17"/>
      <c r="I52" s="1"/>
      <c r="J52" s="1"/>
      <c r="K52" s="163"/>
      <c r="L52" s="163"/>
      <c r="M52" s="163"/>
      <c r="N52" s="163"/>
    </row>
    <row r="53" spans="1:14">
      <c r="A53" s="136" t="s">
        <v>84</v>
      </c>
      <c r="B53" s="136">
        <v>1301029</v>
      </c>
      <c r="C53" s="14" t="s">
        <v>515</v>
      </c>
      <c r="D53" s="15"/>
      <c r="E53" s="16" t="s">
        <v>126</v>
      </c>
      <c r="F53" s="154">
        <v>60</v>
      </c>
      <c r="G53" s="162"/>
      <c r="H53" s="17"/>
      <c r="I53" s="1"/>
      <c r="J53" s="1"/>
      <c r="K53" s="163"/>
      <c r="L53" s="163"/>
      <c r="M53" s="163"/>
      <c r="N53" s="163"/>
    </row>
    <row r="54" spans="1:14">
      <c r="A54" s="136" t="s">
        <v>85</v>
      </c>
      <c r="B54" s="136">
        <v>1301098</v>
      </c>
      <c r="C54" s="14" t="s">
        <v>516</v>
      </c>
      <c r="D54" s="15"/>
      <c r="E54" s="16" t="s">
        <v>126</v>
      </c>
      <c r="F54" s="154">
        <v>10</v>
      </c>
      <c r="G54" s="162"/>
      <c r="H54" s="17"/>
      <c r="I54" s="1"/>
      <c r="J54" s="1"/>
      <c r="K54" s="163"/>
      <c r="L54" s="163"/>
      <c r="M54" s="163"/>
      <c r="N54" s="163"/>
    </row>
    <row r="55" spans="1:14">
      <c r="A55" s="136" t="s">
        <v>86</v>
      </c>
      <c r="B55" s="136">
        <v>1301030</v>
      </c>
      <c r="C55" s="14" t="s">
        <v>517</v>
      </c>
      <c r="D55" s="15"/>
      <c r="E55" s="16" t="s">
        <v>126</v>
      </c>
      <c r="F55" s="154">
        <v>90</v>
      </c>
      <c r="G55" s="162"/>
      <c r="H55" s="17"/>
      <c r="I55" s="1"/>
      <c r="J55" s="1"/>
      <c r="K55" s="163"/>
      <c r="L55" s="163"/>
      <c r="M55" s="163"/>
      <c r="N55" s="163"/>
    </row>
    <row r="56" spans="1:14">
      <c r="A56" s="136" t="s">
        <v>87</v>
      </c>
      <c r="B56" s="136">
        <v>1301031</v>
      </c>
      <c r="C56" s="14" t="s">
        <v>518</v>
      </c>
      <c r="D56" s="15"/>
      <c r="E56" s="16" t="s">
        <v>126</v>
      </c>
      <c r="F56" s="154">
        <v>15</v>
      </c>
      <c r="G56" s="162"/>
      <c r="H56" s="17"/>
      <c r="I56" s="1"/>
      <c r="J56" s="1"/>
      <c r="K56" s="163"/>
      <c r="L56" s="163"/>
      <c r="M56" s="163"/>
      <c r="N56" s="163"/>
    </row>
    <row r="57" spans="1:14">
      <c r="A57" s="136" t="s">
        <v>88</v>
      </c>
      <c r="B57" s="136">
        <v>1301057</v>
      </c>
      <c r="C57" s="14" t="s">
        <v>519</v>
      </c>
      <c r="D57" s="15"/>
      <c r="E57" s="16" t="s">
        <v>126</v>
      </c>
      <c r="F57" s="154">
        <v>20</v>
      </c>
      <c r="G57" s="162"/>
      <c r="H57" s="17"/>
      <c r="I57" s="1"/>
      <c r="J57" s="1"/>
      <c r="K57" s="163"/>
      <c r="L57" s="163"/>
      <c r="M57" s="163"/>
      <c r="N57" s="163"/>
    </row>
    <row r="58" spans="1:14">
      <c r="A58" s="136" t="s">
        <v>89</v>
      </c>
      <c r="B58" s="136">
        <v>1301057</v>
      </c>
      <c r="C58" s="14" t="s">
        <v>520</v>
      </c>
      <c r="D58" s="15"/>
      <c r="E58" s="16" t="s">
        <v>126</v>
      </c>
      <c r="F58" s="154">
        <v>170</v>
      </c>
      <c r="G58" s="162"/>
      <c r="H58" s="17"/>
      <c r="I58" s="1"/>
      <c r="J58" s="1"/>
      <c r="K58" s="163"/>
      <c r="L58" s="163"/>
      <c r="M58" s="163"/>
      <c r="N58" s="163"/>
    </row>
    <row r="59" spans="1:14">
      <c r="A59" s="136" t="s">
        <v>90</v>
      </c>
      <c r="B59" s="136">
        <v>1301058</v>
      </c>
      <c r="C59" s="14" t="s">
        <v>521</v>
      </c>
      <c r="D59" s="15"/>
      <c r="E59" s="16" t="s">
        <v>126</v>
      </c>
      <c r="F59" s="154">
        <v>350</v>
      </c>
      <c r="G59" s="162"/>
      <c r="H59" s="17"/>
      <c r="I59" s="1"/>
      <c r="J59" s="1"/>
      <c r="K59" s="163"/>
      <c r="L59" s="163"/>
      <c r="M59" s="163"/>
      <c r="N59" s="163"/>
    </row>
    <row r="60" spans="1:14">
      <c r="A60" s="136" t="s">
        <v>91</v>
      </c>
      <c r="B60" s="136">
        <v>1301058</v>
      </c>
      <c r="C60" s="14" t="s">
        <v>522</v>
      </c>
      <c r="D60" s="15"/>
      <c r="E60" s="16" t="s">
        <v>126</v>
      </c>
      <c r="F60" s="154">
        <v>90</v>
      </c>
      <c r="G60" s="162"/>
      <c r="H60" s="17"/>
      <c r="I60" s="1"/>
      <c r="J60" s="1"/>
      <c r="K60" s="163"/>
      <c r="L60" s="163"/>
      <c r="M60" s="163"/>
      <c r="N60" s="163"/>
    </row>
    <row r="61" spans="1:14">
      <c r="A61" s="136" t="s">
        <v>92</v>
      </c>
      <c r="B61" s="136">
        <v>1301082</v>
      </c>
      <c r="C61" s="14" t="s">
        <v>523</v>
      </c>
      <c r="D61" s="15"/>
      <c r="E61" s="16" t="s">
        <v>126</v>
      </c>
      <c r="F61" s="154">
        <v>15</v>
      </c>
      <c r="G61" s="162"/>
      <c r="H61" s="17"/>
      <c r="I61" s="1"/>
      <c r="J61" s="1"/>
      <c r="K61" s="163"/>
      <c r="L61" s="163"/>
      <c r="M61" s="163"/>
      <c r="N61" s="163"/>
    </row>
    <row r="62" spans="1:14">
      <c r="A62" s="136" t="s">
        <v>93</v>
      </c>
      <c r="B62" s="136">
        <v>1301060</v>
      </c>
      <c r="C62" s="14" t="s">
        <v>524</v>
      </c>
      <c r="D62" s="15"/>
      <c r="E62" s="16" t="s">
        <v>126</v>
      </c>
      <c r="F62" s="154">
        <v>5</v>
      </c>
      <c r="G62" s="162"/>
      <c r="H62" s="17"/>
      <c r="I62" s="1"/>
      <c r="J62" s="1"/>
      <c r="K62" s="163"/>
      <c r="L62" s="163"/>
      <c r="M62" s="163"/>
      <c r="N62" s="163"/>
    </row>
    <row r="63" spans="1:14">
      <c r="A63" s="136" t="s">
        <v>94</v>
      </c>
      <c r="B63" s="136">
        <v>1301059</v>
      </c>
      <c r="C63" s="14" t="s">
        <v>525</v>
      </c>
      <c r="D63" s="15"/>
      <c r="E63" s="16" t="s">
        <v>126</v>
      </c>
      <c r="F63" s="154">
        <v>140</v>
      </c>
      <c r="G63" s="162"/>
      <c r="H63" s="17"/>
      <c r="I63" s="1"/>
      <c r="J63" s="1"/>
      <c r="K63" s="163"/>
      <c r="L63" s="163"/>
      <c r="M63" s="163"/>
      <c r="N63" s="163"/>
    </row>
    <row r="64" spans="1:14">
      <c r="A64" s="136" t="s">
        <v>95</v>
      </c>
      <c r="B64" s="136">
        <v>1301115</v>
      </c>
      <c r="C64" s="14" t="s">
        <v>526</v>
      </c>
      <c r="D64" s="15"/>
      <c r="E64" s="16" t="s">
        <v>126</v>
      </c>
      <c r="F64" s="154">
        <v>8</v>
      </c>
      <c r="G64" s="162"/>
      <c r="H64" s="17"/>
      <c r="I64" s="1"/>
      <c r="J64" s="1"/>
      <c r="K64" s="163"/>
      <c r="L64" s="163"/>
      <c r="M64" s="163"/>
      <c r="N64" s="163"/>
    </row>
    <row r="65" spans="1:14">
      <c r="A65" s="136" t="s">
        <v>96</v>
      </c>
      <c r="B65" s="136">
        <v>1301061</v>
      </c>
      <c r="C65" s="14" t="s">
        <v>527</v>
      </c>
      <c r="D65" s="15"/>
      <c r="E65" s="16" t="s">
        <v>126</v>
      </c>
      <c r="F65" s="154">
        <v>40</v>
      </c>
      <c r="G65" s="162"/>
      <c r="H65" s="17"/>
      <c r="I65" s="1"/>
      <c r="J65" s="1"/>
      <c r="K65" s="163"/>
      <c r="L65" s="163"/>
      <c r="M65" s="163"/>
      <c r="N65" s="163"/>
    </row>
    <row r="66" spans="1:14">
      <c r="A66" s="136" t="s">
        <v>97</v>
      </c>
      <c r="B66" s="136">
        <v>1301033</v>
      </c>
      <c r="C66" s="14" t="s">
        <v>528</v>
      </c>
      <c r="D66" s="15"/>
      <c r="E66" s="16" t="s">
        <v>126</v>
      </c>
      <c r="F66" s="154">
        <v>330</v>
      </c>
      <c r="G66" s="162"/>
      <c r="H66" s="17"/>
      <c r="I66" s="1"/>
      <c r="J66" s="1"/>
      <c r="K66" s="163"/>
      <c r="L66" s="163"/>
      <c r="M66" s="163"/>
      <c r="N66" s="163"/>
    </row>
    <row r="67" spans="1:14">
      <c r="A67" s="136" t="s">
        <v>98</v>
      </c>
      <c r="B67" s="136">
        <v>1301063</v>
      </c>
      <c r="C67" s="14" t="s">
        <v>529</v>
      </c>
      <c r="D67" s="15"/>
      <c r="E67" s="16" t="s">
        <v>126</v>
      </c>
      <c r="F67" s="154">
        <v>85</v>
      </c>
      <c r="G67" s="162"/>
      <c r="H67" s="17"/>
      <c r="I67" s="1"/>
      <c r="J67" s="1"/>
      <c r="K67" s="163"/>
      <c r="L67" s="163"/>
      <c r="M67" s="163"/>
      <c r="N67" s="163"/>
    </row>
    <row r="68" spans="1:14">
      <c r="A68" s="136" t="s">
        <v>107</v>
      </c>
      <c r="B68" s="136">
        <v>1301073</v>
      </c>
      <c r="C68" s="14" t="s">
        <v>530</v>
      </c>
      <c r="D68" s="15"/>
      <c r="E68" s="16" t="s">
        <v>126</v>
      </c>
      <c r="F68" s="154">
        <v>80</v>
      </c>
      <c r="G68" s="162"/>
      <c r="H68" s="17"/>
      <c r="I68" s="1"/>
      <c r="J68" s="1"/>
      <c r="K68" s="163"/>
      <c r="L68" s="163"/>
      <c r="M68" s="163"/>
      <c r="N68" s="163"/>
    </row>
    <row r="69" spans="1:14">
      <c r="A69" s="136" t="s">
        <v>363</v>
      </c>
      <c r="B69" s="136">
        <v>1301111</v>
      </c>
      <c r="C69" s="14" t="s">
        <v>531</v>
      </c>
      <c r="D69" s="15"/>
      <c r="E69" s="16" t="s">
        <v>126</v>
      </c>
      <c r="F69" s="154">
        <v>30</v>
      </c>
      <c r="G69" s="162"/>
      <c r="H69" s="17"/>
      <c r="I69" s="1"/>
      <c r="J69" s="1"/>
      <c r="K69" s="163"/>
      <c r="L69" s="163"/>
      <c r="M69" s="163"/>
      <c r="N69" s="163"/>
    </row>
    <row r="70" spans="1:14">
      <c r="A70" s="136" t="s">
        <v>364</v>
      </c>
      <c r="B70" s="136">
        <v>1301034</v>
      </c>
      <c r="C70" s="14" t="s">
        <v>532</v>
      </c>
      <c r="D70" s="15"/>
      <c r="E70" s="16" t="s">
        <v>126</v>
      </c>
      <c r="F70" s="154">
        <v>90</v>
      </c>
      <c r="G70" s="162"/>
      <c r="H70" s="17"/>
      <c r="I70" s="1"/>
      <c r="J70" s="1"/>
      <c r="K70" s="163"/>
      <c r="L70" s="163"/>
      <c r="M70" s="163"/>
      <c r="N70" s="163"/>
    </row>
    <row r="71" spans="1:14">
      <c r="A71" s="136" t="s">
        <v>365</v>
      </c>
      <c r="B71" s="136">
        <v>1301034</v>
      </c>
      <c r="C71" s="14" t="s">
        <v>533</v>
      </c>
      <c r="D71" s="15"/>
      <c r="E71" s="16" t="s">
        <v>126</v>
      </c>
      <c r="F71" s="154">
        <v>50</v>
      </c>
      <c r="G71" s="162"/>
      <c r="H71" s="17"/>
      <c r="I71" s="1"/>
      <c r="J71" s="1"/>
      <c r="K71" s="163"/>
      <c r="L71" s="163"/>
      <c r="M71" s="163"/>
      <c r="N71" s="163"/>
    </row>
    <row r="72" spans="1:14">
      <c r="A72" s="136" t="s">
        <v>366</v>
      </c>
      <c r="B72" s="136">
        <v>1301015</v>
      </c>
      <c r="C72" s="14" t="s">
        <v>534</v>
      </c>
      <c r="D72" s="15"/>
      <c r="E72" s="16" t="s">
        <v>126</v>
      </c>
      <c r="F72" s="154">
        <v>35</v>
      </c>
      <c r="G72" s="162"/>
      <c r="H72" s="17"/>
      <c r="I72" s="1"/>
      <c r="J72" s="1"/>
      <c r="K72" s="163"/>
      <c r="L72" s="163"/>
      <c r="M72" s="163"/>
      <c r="N72" s="163"/>
    </row>
    <row r="73" spans="1:14">
      <c r="A73" s="136" t="s">
        <v>367</v>
      </c>
      <c r="B73" s="136">
        <v>1301092</v>
      </c>
      <c r="C73" s="14" t="s">
        <v>535</v>
      </c>
      <c r="D73" s="15"/>
      <c r="E73" s="16" t="s">
        <v>126</v>
      </c>
      <c r="F73" s="154">
        <v>40</v>
      </c>
      <c r="G73" s="162"/>
      <c r="H73" s="17"/>
      <c r="I73" s="1"/>
      <c r="J73" s="1"/>
      <c r="K73" s="163"/>
      <c r="L73" s="163"/>
      <c r="M73" s="163"/>
      <c r="N73" s="163"/>
    </row>
    <row r="74" spans="1:14">
      <c r="A74" s="136" t="s">
        <v>368</v>
      </c>
      <c r="B74" s="136">
        <v>1301091</v>
      </c>
      <c r="C74" s="14" t="s">
        <v>536</v>
      </c>
      <c r="D74" s="15"/>
      <c r="E74" s="16" t="s">
        <v>126</v>
      </c>
      <c r="F74" s="154">
        <v>30</v>
      </c>
      <c r="G74" s="162"/>
      <c r="H74" s="17"/>
      <c r="I74" s="1"/>
      <c r="J74" s="1"/>
      <c r="K74" s="163"/>
      <c r="L74" s="163"/>
      <c r="M74" s="163"/>
      <c r="N74" s="163"/>
    </row>
    <row r="75" spans="1:14">
      <c r="A75" s="136" t="s">
        <v>369</v>
      </c>
      <c r="B75" s="136">
        <v>1301077</v>
      </c>
      <c r="C75" s="14" t="s">
        <v>537</v>
      </c>
      <c r="D75" s="15"/>
      <c r="E75" s="16" t="s">
        <v>126</v>
      </c>
      <c r="F75" s="154">
        <v>80</v>
      </c>
      <c r="G75" s="162"/>
      <c r="H75" s="17"/>
      <c r="I75" s="1"/>
      <c r="J75" s="1"/>
      <c r="K75" s="163"/>
      <c r="L75" s="163"/>
      <c r="M75" s="163"/>
      <c r="N75" s="163"/>
    </row>
    <row r="76" spans="1:14">
      <c r="A76" s="136" t="s">
        <v>370</v>
      </c>
      <c r="B76" s="136">
        <v>1811005</v>
      </c>
      <c r="C76" s="14" t="s">
        <v>538</v>
      </c>
      <c r="D76" s="15" t="s">
        <v>539</v>
      </c>
      <c r="E76" s="16" t="s">
        <v>126</v>
      </c>
      <c r="F76" s="17">
        <v>40</v>
      </c>
      <c r="G76" s="162"/>
      <c r="H76" s="17"/>
      <c r="I76" s="17"/>
      <c r="J76" s="17"/>
      <c r="K76" s="156"/>
      <c r="L76" s="163"/>
      <c r="M76" s="163"/>
      <c r="N76" s="163"/>
    </row>
    <row r="77" spans="1:14">
      <c r="A77" s="136" t="s">
        <v>371</v>
      </c>
      <c r="B77" s="136">
        <v>1811001</v>
      </c>
      <c r="C77" s="14" t="s">
        <v>540</v>
      </c>
      <c r="D77" s="15" t="s">
        <v>539</v>
      </c>
      <c r="E77" s="16" t="s">
        <v>126</v>
      </c>
      <c r="F77" s="17">
        <v>15</v>
      </c>
      <c r="G77" s="162"/>
      <c r="H77" s="17"/>
      <c r="I77" s="17"/>
      <c r="J77" s="17"/>
      <c r="K77" s="156"/>
      <c r="L77" s="163"/>
      <c r="M77" s="163"/>
      <c r="N77" s="163"/>
    </row>
    <row r="78" spans="1:14">
      <c r="A78" s="136" t="s">
        <v>372</v>
      </c>
      <c r="B78" s="136">
        <v>1811003</v>
      </c>
      <c r="C78" s="14" t="s">
        <v>541</v>
      </c>
      <c r="D78" s="15" t="s">
        <v>539</v>
      </c>
      <c r="E78" s="16" t="s">
        <v>126</v>
      </c>
      <c r="F78" s="17">
        <v>3</v>
      </c>
      <c r="G78" s="162"/>
      <c r="H78" s="17"/>
      <c r="I78" s="17"/>
      <c r="J78" s="17"/>
      <c r="K78" s="156"/>
      <c r="L78" s="163"/>
      <c r="M78" s="163"/>
      <c r="N78" s="163"/>
    </row>
    <row r="79" spans="1:14">
      <c r="A79" s="136" t="s">
        <v>373</v>
      </c>
      <c r="B79" s="136">
        <v>1811006</v>
      </c>
      <c r="C79" s="14" t="s">
        <v>542</v>
      </c>
      <c r="D79" s="15" t="s">
        <v>539</v>
      </c>
      <c r="E79" s="16" t="s">
        <v>126</v>
      </c>
      <c r="F79" s="17">
        <v>4</v>
      </c>
      <c r="G79" s="162"/>
      <c r="H79" s="17"/>
      <c r="I79" s="17"/>
      <c r="J79" s="17"/>
      <c r="K79" s="156"/>
      <c r="L79" s="163"/>
      <c r="M79" s="163"/>
      <c r="N79" s="163"/>
    </row>
    <row r="80" spans="1:14">
      <c r="A80" s="136" t="s">
        <v>374</v>
      </c>
      <c r="B80" s="136">
        <v>1811007</v>
      </c>
      <c r="C80" s="14" t="s">
        <v>543</v>
      </c>
      <c r="D80" s="15" t="s">
        <v>539</v>
      </c>
      <c r="E80" s="16" t="s">
        <v>126</v>
      </c>
      <c r="F80" s="17">
        <v>3</v>
      </c>
      <c r="G80" s="162"/>
      <c r="H80" s="17"/>
      <c r="I80" s="17"/>
      <c r="J80" s="17"/>
      <c r="K80" s="156"/>
      <c r="L80" s="163"/>
      <c r="M80" s="163"/>
      <c r="N80" s="163"/>
    </row>
    <row r="81" spans="1:14">
      <c r="A81" s="136" t="s">
        <v>375</v>
      </c>
      <c r="B81" s="136">
        <v>1811002</v>
      </c>
      <c r="C81" s="14" t="s">
        <v>544</v>
      </c>
      <c r="D81" s="15"/>
      <c r="E81" s="16" t="s">
        <v>126</v>
      </c>
      <c r="F81" s="154">
        <v>35</v>
      </c>
      <c r="G81" s="162"/>
      <c r="H81" s="17"/>
      <c r="I81" s="1"/>
      <c r="J81" s="1"/>
      <c r="K81" s="163"/>
      <c r="L81" s="163"/>
      <c r="M81" s="163"/>
      <c r="N81" s="163"/>
    </row>
    <row r="82" spans="1:14">
      <c r="A82" s="136" t="s">
        <v>376</v>
      </c>
      <c r="B82" s="4"/>
      <c r="C82" s="14" t="s">
        <v>545</v>
      </c>
      <c r="D82" s="4"/>
      <c r="E82" s="16" t="s">
        <v>126</v>
      </c>
      <c r="F82" s="150">
        <v>100</v>
      </c>
      <c r="G82" s="151"/>
      <c r="H82" s="1"/>
      <c r="I82" s="1"/>
      <c r="J82" s="1"/>
      <c r="K82" s="1"/>
      <c r="L82" s="1"/>
      <c r="M82" s="1"/>
      <c r="N82" s="1"/>
    </row>
    <row r="83" spans="1:14" ht="15" customHeight="1">
      <c r="A83" s="136" t="s">
        <v>377</v>
      </c>
      <c r="B83" s="4"/>
      <c r="C83" s="14" t="s">
        <v>546</v>
      </c>
      <c r="D83" s="4"/>
      <c r="E83" s="16" t="s">
        <v>126</v>
      </c>
      <c r="F83" s="150">
        <v>100</v>
      </c>
      <c r="G83" s="151"/>
      <c r="H83" s="1"/>
      <c r="I83" s="1"/>
      <c r="J83" s="1"/>
      <c r="K83" s="1"/>
      <c r="L83" s="1"/>
      <c r="M83" s="1"/>
      <c r="N83" s="1"/>
    </row>
    <row r="84" spans="1:14">
      <c r="A84" s="136" t="s">
        <v>378</v>
      </c>
      <c r="B84" s="4"/>
      <c r="C84" s="14" t="s">
        <v>547</v>
      </c>
      <c r="D84" s="4"/>
      <c r="E84" s="16" t="s">
        <v>126</v>
      </c>
      <c r="F84" s="150">
        <v>100</v>
      </c>
      <c r="G84" s="151"/>
      <c r="H84" s="1"/>
      <c r="I84" s="1"/>
      <c r="J84" s="1"/>
      <c r="K84" s="1"/>
      <c r="L84" s="1"/>
      <c r="M84" s="1"/>
      <c r="N84" s="1"/>
    </row>
    <row r="85" spans="1:14">
      <c r="A85" s="136" t="s">
        <v>379</v>
      </c>
      <c r="B85" s="4"/>
      <c r="C85" s="14" t="s">
        <v>548</v>
      </c>
      <c r="D85" s="4"/>
      <c r="E85" s="16" t="s">
        <v>126</v>
      </c>
      <c r="F85" s="150">
        <v>100</v>
      </c>
      <c r="G85" s="151"/>
      <c r="H85" s="1"/>
      <c r="I85" s="1"/>
      <c r="J85" s="1"/>
      <c r="K85" s="165"/>
      <c r="L85" s="165"/>
      <c r="M85" s="165"/>
      <c r="N85" s="160"/>
    </row>
    <row r="86" spans="1:14">
      <c r="A86" s="136" t="s">
        <v>380</v>
      </c>
      <c r="B86" s="4"/>
      <c r="C86" s="14" t="s">
        <v>549</v>
      </c>
      <c r="D86" s="4"/>
      <c r="E86" s="16" t="s">
        <v>126</v>
      </c>
      <c r="F86" s="150">
        <v>100</v>
      </c>
      <c r="G86" s="151"/>
      <c r="H86" s="1"/>
      <c r="I86" s="1"/>
      <c r="J86" s="1"/>
      <c r="K86" s="1"/>
      <c r="L86" s="1"/>
      <c r="M86" s="1"/>
      <c r="N86" s="1"/>
    </row>
    <row r="87" spans="1:14">
      <c r="A87" s="136" t="s">
        <v>381</v>
      </c>
      <c r="B87" s="4"/>
      <c r="C87" s="14" t="s">
        <v>550</v>
      </c>
      <c r="D87" s="4"/>
      <c r="E87" s="16" t="s">
        <v>126</v>
      </c>
      <c r="F87" s="150">
        <v>100</v>
      </c>
      <c r="G87" s="151"/>
      <c r="H87" s="1"/>
      <c r="I87" s="1"/>
      <c r="J87" s="1"/>
      <c r="K87" s="1"/>
      <c r="L87" s="1"/>
      <c r="M87" s="1"/>
      <c r="N87" s="1"/>
    </row>
    <row r="88" spans="1:14">
      <c r="A88" s="271" t="s">
        <v>382</v>
      </c>
      <c r="B88" s="89"/>
      <c r="C88" s="272" t="s">
        <v>551</v>
      </c>
      <c r="D88" s="89"/>
      <c r="E88" s="273" t="s">
        <v>126</v>
      </c>
      <c r="F88" s="346">
        <v>100</v>
      </c>
      <c r="G88" s="274"/>
      <c r="H88" s="90"/>
      <c r="I88" s="90"/>
      <c r="J88" s="90"/>
      <c r="K88" s="90"/>
      <c r="L88" s="90"/>
      <c r="M88" s="90"/>
      <c r="N88" s="90"/>
    </row>
    <row r="89" spans="1:14">
      <c r="A89" s="136" t="s">
        <v>383</v>
      </c>
      <c r="B89" s="4"/>
      <c r="C89" s="14" t="s">
        <v>552</v>
      </c>
      <c r="D89" s="4"/>
      <c r="E89" s="16" t="s">
        <v>126</v>
      </c>
      <c r="F89" s="150">
        <v>100</v>
      </c>
      <c r="G89" s="151"/>
      <c r="H89" s="1"/>
      <c r="I89" s="1"/>
      <c r="J89" s="1"/>
      <c r="K89" s="1"/>
      <c r="L89" s="1"/>
      <c r="M89" s="1"/>
      <c r="N89" s="1"/>
    </row>
    <row r="90" spans="1:14">
      <c r="A90" s="136" t="s">
        <v>384</v>
      </c>
      <c r="B90" s="4"/>
      <c r="C90" s="14" t="s">
        <v>1938</v>
      </c>
      <c r="D90" s="4"/>
      <c r="E90" s="16" t="s">
        <v>126</v>
      </c>
      <c r="F90" s="150">
        <v>50</v>
      </c>
      <c r="G90" s="151"/>
      <c r="H90" s="1"/>
      <c r="I90" s="1"/>
      <c r="J90" s="1"/>
      <c r="K90" s="1"/>
      <c r="L90" s="1"/>
      <c r="M90" s="1"/>
      <c r="N90" s="1"/>
    </row>
    <row r="91" spans="1:14">
      <c r="K91" s="305" t="s">
        <v>170</v>
      </c>
      <c r="L91" s="335"/>
      <c r="M91" s="335"/>
      <c r="N91" s="166"/>
    </row>
    <row r="92" spans="1:14">
      <c r="K92" s="317" t="s">
        <v>171</v>
      </c>
      <c r="L92" s="322"/>
      <c r="M92" s="323"/>
      <c r="N92" s="166"/>
    </row>
    <row r="93" spans="1:14" ht="15.75" customHeight="1" thickBot="1">
      <c r="C93" s="167"/>
      <c r="K93" s="310" t="s">
        <v>172</v>
      </c>
      <c r="L93" s="311"/>
      <c r="M93" s="312"/>
      <c r="N93" s="168"/>
    </row>
    <row r="94" spans="1:14">
      <c r="C94" s="167"/>
      <c r="K94" s="336"/>
      <c r="L94" s="336"/>
      <c r="M94" s="336"/>
      <c r="N94" s="169"/>
    </row>
    <row r="95" spans="1:14" ht="15.75" customHeight="1">
      <c r="C95" s="167"/>
      <c r="K95" s="336"/>
      <c r="L95" s="336"/>
      <c r="M95" s="336"/>
      <c r="N95" s="169"/>
    </row>
    <row r="96" spans="1:14">
      <c r="C96" s="167"/>
    </row>
    <row r="97" spans="3:3">
      <c r="C97" s="167"/>
    </row>
    <row r="98" spans="3:3">
      <c r="C98" s="167"/>
    </row>
    <row r="99" spans="3:3">
      <c r="C99" s="167"/>
    </row>
  </sheetData>
  <mergeCells count="5">
    <mergeCell ref="K91:M91"/>
    <mergeCell ref="K92:M92"/>
    <mergeCell ref="K93:M93"/>
    <mergeCell ref="K94:M94"/>
    <mergeCell ref="K95:M95"/>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3"/>
  <sheetViews>
    <sheetView workbookViewId="0">
      <selection activeCell="D24" sqref="D24"/>
    </sheetView>
  </sheetViews>
  <sheetFormatPr defaultRowHeight="15"/>
  <cols>
    <col min="1" max="1" width="4.5703125" style="131" customWidth="1"/>
    <col min="2" max="2" width="8.42578125" style="131" bestFit="1" customWidth="1"/>
    <col min="3" max="3" width="32.85546875" style="131" bestFit="1" customWidth="1"/>
    <col min="4" max="4" width="8.5703125" style="131" bestFit="1" customWidth="1"/>
    <col min="5" max="5" width="3.42578125" style="131" bestFit="1" customWidth="1"/>
    <col min="6" max="6" width="8.7109375" style="131" bestFit="1" customWidth="1"/>
    <col min="7" max="7" width="8.7109375" style="131" hidden="1" customWidth="1"/>
    <col min="8" max="8" width="15.140625" style="131" bestFit="1" customWidth="1"/>
    <col min="9" max="9" width="9" style="131" bestFit="1" customWidth="1"/>
    <col min="10" max="10" width="8.28515625" style="131" bestFit="1" customWidth="1"/>
    <col min="11" max="11" width="8.28515625" style="131" customWidth="1"/>
    <col min="12" max="12" width="8.42578125" style="131" bestFit="1" customWidth="1"/>
    <col min="13" max="13" width="7.85546875" style="131" bestFit="1" customWidth="1"/>
    <col min="14" max="15" width="9" style="131" bestFit="1" customWidth="1"/>
    <col min="16" max="16" width="0" style="131" hidden="1" customWidth="1"/>
    <col min="17" max="16384" width="9.140625" style="131"/>
  </cols>
  <sheetData>
    <row r="1" spans="1:16">
      <c r="A1" s="131" t="s">
        <v>553</v>
      </c>
    </row>
    <row r="2" spans="1:16" ht="84.75">
      <c r="A2" s="6"/>
      <c r="B2" s="7" t="s">
        <v>111</v>
      </c>
      <c r="C2" s="7" t="s">
        <v>112</v>
      </c>
      <c r="D2" s="8" t="s">
        <v>113</v>
      </c>
      <c r="E2" s="9" t="s">
        <v>114</v>
      </c>
      <c r="F2" s="10" t="s">
        <v>115</v>
      </c>
      <c r="G2" s="10"/>
      <c r="H2" s="11" t="s">
        <v>116</v>
      </c>
      <c r="I2" s="11" t="s">
        <v>117</v>
      </c>
      <c r="J2" s="11" t="s">
        <v>118</v>
      </c>
      <c r="K2" s="11" t="s">
        <v>119</v>
      </c>
      <c r="L2" s="153" t="s">
        <v>120</v>
      </c>
      <c r="M2" s="153" t="s">
        <v>121</v>
      </c>
      <c r="N2" s="153" t="s">
        <v>122</v>
      </c>
      <c r="O2" s="153" t="s">
        <v>123</v>
      </c>
      <c r="P2" s="131">
        <v>3</v>
      </c>
    </row>
    <row r="3" spans="1:16">
      <c r="A3" s="136" t="s">
        <v>0</v>
      </c>
      <c r="B3" s="136">
        <v>1301007</v>
      </c>
      <c r="C3" s="170" t="s">
        <v>554</v>
      </c>
      <c r="D3" s="15" t="s">
        <v>125</v>
      </c>
      <c r="E3" s="16" t="s">
        <v>126</v>
      </c>
      <c r="F3" s="17">
        <f>G3*$P$2</f>
        <v>360</v>
      </c>
      <c r="G3" s="17">
        <v>120</v>
      </c>
      <c r="H3" s="17"/>
      <c r="I3" s="17"/>
      <c r="J3" s="17"/>
      <c r="K3" s="17"/>
      <c r="L3" s="156"/>
      <c r="M3" s="157"/>
      <c r="N3" s="157"/>
      <c r="O3" s="157"/>
    </row>
    <row r="4" spans="1:16" ht="24">
      <c r="A4" s="136" t="s">
        <v>2</v>
      </c>
      <c r="B4" s="136">
        <v>1302001</v>
      </c>
      <c r="C4" s="170" t="s">
        <v>555</v>
      </c>
      <c r="D4" s="15" t="s">
        <v>125</v>
      </c>
      <c r="E4" s="16" t="s">
        <v>126</v>
      </c>
      <c r="F4" s="17">
        <f t="shared" ref="F4:F9" si="0">G4*$P$2</f>
        <v>300</v>
      </c>
      <c r="G4" s="17">
        <v>100</v>
      </c>
      <c r="H4" s="17"/>
      <c r="I4" s="17"/>
      <c r="J4" s="17"/>
      <c r="K4" s="17"/>
      <c r="L4" s="156"/>
      <c r="M4" s="157"/>
      <c r="N4" s="157"/>
      <c r="O4" s="157"/>
    </row>
    <row r="5" spans="1:16" ht="24">
      <c r="A5" s="136" t="s">
        <v>4</v>
      </c>
      <c r="B5" s="136">
        <v>1302013</v>
      </c>
      <c r="C5" s="170" t="s">
        <v>556</v>
      </c>
      <c r="D5" s="15" t="s">
        <v>125</v>
      </c>
      <c r="E5" s="16" t="s">
        <v>126</v>
      </c>
      <c r="F5" s="17">
        <f t="shared" si="0"/>
        <v>360</v>
      </c>
      <c r="G5" s="17">
        <v>120</v>
      </c>
      <c r="H5" s="17"/>
      <c r="I5" s="17"/>
      <c r="J5" s="17"/>
      <c r="K5" s="17"/>
      <c r="L5" s="156"/>
      <c r="M5" s="157"/>
      <c r="N5" s="157"/>
      <c r="O5" s="157"/>
    </row>
    <row r="6" spans="1:16" ht="24">
      <c r="A6" s="136" t="s">
        <v>5</v>
      </c>
      <c r="B6" s="136">
        <v>1302003</v>
      </c>
      <c r="C6" s="170" t="s">
        <v>557</v>
      </c>
      <c r="D6" s="15" t="s">
        <v>125</v>
      </c>
      <c r="E6" s="16" t="s">
        <v>126</v>
      </c>
      <c r="F6" s="17">
        <f t="shared" si="0"/>
        <v>45</v>
      </c>
      <c r="G6" s="17">
        <v>15</v>
      </c>
      <c r="H6" s="17"/>
      <c r="I6" s="17"/>
      <c r="J6" s="17"/>
      <c r="K6" s="17"/>
      <c r="L6" s="138"/>
      <c r="M6" s="157"/>
      <c r="N6" s="157"/>
      <c r="O6" s="157"/>
    </row>
    <row r="7" spans="1:16" ht="24">
      <c r="A7" s="136" t="s">
        <v>7</v>
      </c>
      <c r="B7" s="136">
        <v>1302003</v>
      </c>
      <c r="C7" s="170" t="s">
        <v>558</v>
      </c>
      <c r="D7" s="15" t="s">
        <v>125</v>
      </c>
      <c r="E7" s="16" t="s">
        <v>126</v>
      </c>
      <c r="F7" s="17">
        <f t="shared" si="0"/>
        <v>24</v>
      </c>
      <c r="G7" s="17">
        <v>8</v>
      </c>
      <c r="H7" s="17"/>
      <c r="I7" s="17"/>
      <c r="J7" s="17"/>
      <c r="K7" s="17"/>
      <c r="L7" s="138"/>
      <c r="M7" s="157"/>
      <c r="N7" s="157"/>
      <c r="O7" s="157"/>
    </row>
    <row r="8" spans="1:16">
      <c r="A8" s="136" t="s">
        <v>8</v>
      </c>
      <c r="B8" s="136">
        <v>1302003</v>
      </c>
      <c r="C8" s="170" t="s">
        <v>559</v>
      </c>
      <c r="D8" s="15" t="s">
        <v>125</v>
      </c>
      <c r="E8" s="16" t="s">
        <v>126</v>
      </c>
      <c r="F8" s="17">
        <f t="shared" si="0"/>
        <v>18</v>
      </c>
      <c r="G8" s="17">
        <v>6</v>
      </c>
      <c r="H8" s="17"/>
      <c r="I8" s="17"/>
      <c r="J8" s="17"/>
      <c r="K8" s="17"/>
      <c r="L8" s="138"/>
      <c r="M8" s="157"/>
      <c r="N8" s="157"/>
      <c r="O8" s="157"/>
    </row>
    <row r="9" spans="1:16" ht="24">
      <c r="A9" s="136" t="s">
        <v>10</v>
      </c>
      <c r="B9" s="136">
        <v>1302004</v>
      </c>
      <c r="C9" s="170" t="s">
        <v>560</v>
      </c>
      <c r="D9" s="15" t="s">
        <v>125</v>
      </c>
      <c r="E9" s="16" t="s">
        <v>126</v>
      </c>
      <c r="F9" s="17">
        <f t="shared" si="0"/>
        <v>45</v>
      </c>
      <c r="G9" s="17">
        <v>15</v>
      </c>
      <c r="H9" s="17"/>
      <c r="I9" s="17"/>
      <c r="J9" s="17"/>
      <c r="K9" s="17"/>
      <c r="L9" s="138"/>
      <c r="M9" s="157"/>
      <c r="N9" s="157"/>
      <c r="O9" s="157"/>
    </row>
    <row r="10" spans="1:16">
      <c r="A10" s="136" t="s">
        <v>12</v>
      </c>
      <c r="B10" s="136"/>
      <c r="C10" s="275" t="s">
        <v>561</v>
      </c>
      <c r="D10" s="15" t="s">
        <v>125</v>
      </c>
      <c r="E10" s="16" t="s">
        <v>126</v>
      </c>
      <c r="F10" s="17">
        <v>50</v>
      </c>
      <c r="G10" s="17"/>
      <c r="H10" s="17"/>
      <c r="I10" s="17"/>
      <c r="J10" s="17"/>
      <c r="K10" s="17"/>
      <c r="L10" s="138"/>
      <c r="M10" s="157"/>
      <c r="N10" s="157"/>
      <c r="O10" s="157"/>
    </row>
    <row r="11" spans="1:16">
      <c r="L11" s="328" t="s">
        <v>170</v>
      </c>
      <c r="M11" s="329"/>
      <c r="N11" s="330"/>
      <c r="O11" s="159">
        <f>SUM(N3:N9)</f>
        <v>0</v>
      </c>
    </row>
    <row r="12" spans="1:16">
      <c r="C12" s="43"/>
      <c r="L12" s="331" t="s">
        <v>171</v>
      </c>
      <c r="M12" s="332"/>
      <c r="N12" s="332"/>
      <c r="O12" s="160">
        <f>O13-O11</f>
        <v>0</v>
      </c>
    </row>
    <row r="13" spans="1:16" ht="15.75" thickBot="1">
      <c r="L13" s="333" t="s">
        <v>172</v>
      </c>
      <c r="M13" s="334"/>
      <c r="N13" s="334"/>
      <c r="O13" s="161">
        <f>SUM(O3:O9)</f>
        <v>0</v>
      </c>
    </row>
  </sheetData>
  <mergeCells count="3">
    <mergeCell ref="L11:N11"/>
    <mergeCell ref="L12:N12"/>
    <mergeCell ref="L13:N13"/>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5"/>
  <sheetViews>
    <sheetView workbookViewId="0"/>
  </sheetViews>
  <sheetFormatPr defaultRowHeight="15"/>
  <cols>
    <col min="1" max="1" width="2.42578125" style="131" bestFit="1" customWidth="1"/>
    <col min="2" max="2" width="8.42578125" style="131" bestFit="1" customWidth="1"/>
    <col min="3" max="3" width="16.85546875" style="131" customWidth="1"/>
    <col min="4" max="4" width="8.5703125" style="131" bestFit="1" customWidth="1"/>
    <col min="5" max="5" width="3.42578125" style="131" bestFit="1" customWidth="1"/>
    <col min="6" max="6" width="8.7109375" style="131" bestFit="1" customWidth="1"/>
    <col min="7" max="7" width="8.7109375" style="131" hidden="1" customWidth="1"/>
    <col min="8" max="8" width="13.85546875" style="131" bestFit="1" customWidth="1"/>
    <col min="9" max="9" width="9" style="131" bestFit="1" customWidth="1"/>
    <col min="10" max="10" width="8.28515625" style="131" bestFit="1" customWidth="1"/>
    <col min="11" max="11" width="8.28515625" style="131" customWidth="1"/>
    <col min="12" max="12" width="8.28515625" style="131" hidden="1" customWidth="1"/>
    <col min="13" max="13" width="8.42578125" style="131" bestFit="1" customWidth="1"/>
    <col min="14" max="14" width="7.85546875" style="131" bestFit="1" customWidth="1"/>
    <col min="15" max="16" width="9" style="131" bestFit="1" customWidth="1"/>
    <col min="17" max="17" width="0" style="131" hidden="1" customWidth="1"/>
    <col min="18" max="16384" width="9.140625" style="131"/>
  </cols>
  <sheetData>
    <row r="1" spans="1:19">
      <c r="A1" s="131" t="s">
        <v>562</v>
      </c>
    </row>
    <row r="2" spans="1:19" ht="84.75">
      <c r="A2" s="6"/>
      <c r="B2" s="7" t="s">
        <v>111</v>
      </c>
      <c r="C2" s="7" t="s">
        <v>112</v>
      </c>
      <c r="D2" s="8" t="s">
        <v>113</v>
      </c>
      <c r="E2" s="9" t="s">
        <v>114</v>
      </c>
      <c r="F2" s="10" t="s">
        <v>115</v>
      </c>
      <c r="G2" s="10"/>
      <c r="H2" s="11" t="s">
        <v>116</v>
      </c>
      <c r="I2" s="11" t="s">
        <v>117</v>
      </c>
      <c r="J2" s="11" t="s">
        <v>118</v>
      </c>
      <c r="K2" s="11" t="s">
        <v>119</v>
      </c>
      <c r="L2" s="11"/>
      <c r="M2" s="153" t="s">
        <v>120</v>
      </c>
      <c r="N2" s="153" t="s">
        <v>121</v>
      </c>
      <c r="O2" s="153" t="s">
        <v>122</v>
      </c>
      <c r="P2" s="153" t="s">
        <v>123</v>
      </c>
      <c r="Q2" s="131">
        <v>3</v>
      </c>
    </row>
    <row r="3" spans="1:19">
      <c r="A3" s="136" t="s">
        <v>0</v>
      </c>
      <c r="B3" s="136">
        <v>1304003</v>
      </c>
      <c r="C3" s="14" t="s">
        <v>563</v>
      </c>
      <c r="D3" s="15" t="s">
        <v>125</v>
      </c>
      <c r="E3" s="16" t="s">
        <v>126</v>
      </c>
      <c r="F3" s="17">
        <f>G3*$Q$2</f>
        <v>15</v>
      </c>
      <c r="G3" s="26">
        <v>5</v>
      </c>
      <c r="H3" s="162"/>
      <c r="I3" s="1"/>
      <c r="J3" s="1"/>
      <c r="K3" s="1"/>
      <c r="L3" s="1"/>
      <c r="M3" s="163"/>
      <c r="N3" s="163"/>
      <c r="O3" s="163"/>
      <c r="P3" s="163"/>
    </row>
    <row r="4" spans="1:19">
      <c r="A4" s="136" t="s">
        <v>2</v>
      </c>
      <c r="B4" s="136">
        <v>1304004</v>
      </c>
      <c r="C4" s="14" t="s">
        <v>564</v>
      </c>
      <c r="D4" s="15" t="s">
        <v>125</v>
      </c>
      <c r="E4" s="16" t="s">
        <v>126</v>
      </c>
      <c r="F4" s="17">
        <f>G4*$Q$2</f>
        <v>24</v>
      </c>
      <c r="G4" s="26">
        <v>8</v>
      </c>
      <c r="H4" s="162"/>
      <c r="I4" s="1"/>
      <c r="J4" s="1"/>
      <c r="K4" s="1"/>
      <c r="L4" s="1"/>
      <c r="M4" s="163"/>
      <c r="N4" s="163"/>
      <c r="O4" s="163"/>
      <c r="P4" s="163"/>
    </row>
    <row r="5" spans="1:19">
      <c r="A5" s="136" t="s">
        <v>4</v>
      </c>
      <c r="B5" s="136">
        <v>1304005</v>
      </c>
      <c r="C5" s="14" t="s">
        <v>565</v>
      </c>
      <c r="D5" s="15" t="s">
        <v>125</v>
      </c>
      <c r="E5" s="16" t="s">
        <v>126</v>
      </c>
      <c r="F5" s="17">
        <f>G5*$Q$2</f>
        <v>246</v>
      </c>
      <c r="G5" s="26">
        <v>82</v>
      </c>
      <c r="H5" s="162"/>
      <c r="I5" s="1"/>
      <c r="J5" s="1"/>
      <c r="K5" s="1"/>
      <c r="L5" s="1"/>
      <c r="M5" s="163"/>
      <c r="N5" s="163"/>
      <c r="O5" s="163"/>
      <c r="P5" s="163"/>
    </row>
    <row r="6" spans="1:19" ht="15" customHeight="1">
      <c r="C6" s="171"/>
      <c r="D6" s="129"/>
      <c r="E6" s="129"/>
      <c r="H6" s="102"/>
      <c r="M6" s="328" t="s">
        <v>170</v>
      </c>
      <c r="N6" s="329"/>
      <c r="O6" s="330"/>
      <c r="P6" s="159"/>
    </row>
    <row r="7" spans="1:19" ht="15" customHeight="1">
      <c r="C7" s="171"/>
      <c r="D7" s="129"/>
      <c r="E7" s="129"/>
      <c r="H7" s="102"/>
      <c r="M7" s="331" t="s">
        <v>171</v>
      </c>
      <c r="N7" s="332"/>
      <c r="O7" s="332"/>
      <c r="P7" s="160"/>
    </row>
    <row r="8" spans="1:19" ht="15.75" thickBot="1">
      <c r="C8" s="43"/>
      <c r="H8" s="102"/>
      <c r="M8" s="333" t="s">
        <v>172</v>
      </c>
      <c r="N8" s="334"/>
      <c r="O8" s="334"/>
      <c r="P8" s="161"/>
    </row>
    <row r="9" spans="1:19">
      <c r="C9" s="43"/>
      <c r="H9" s="102"/>
    </row>
    <row r="10" spans="1:19">
      <c r="C10" s="43"/>
      <c r="H10" s="102"/>
      <c r="N10" s="337"/>
      <c r="O10" s="337"/>
      <c r="P10" s="337"/>
      <c r="Q10" s="169"/>
      <c r="R10" s="120"/>
      <c r="S10" s="120"/>
    </row>
    <row r="11" spans="1:19">
      <c r="C11" s="43"/>
      <c r="N11" s="336"/>
      <c r="O11" s="336"/>
      <c r="P11" s="336"/>
      <c r="Q11" s="169"/>
      <c r="R11" s="120"/>
      <c r="S11" s="120"/>
    </row>
    <row r="12" spans="1:19">
      <c r="N12" s="336"/>
      <c r="O12" s="336"/>
      <c r="P12" s="336"/>
      <c r="Q12" s="169"/>
      <c r="R12" s="120"/>
      <c r="S12" s="120"/>
    </row>
    <row r="13" spans="1:19">
      <c r="N13" s="120"/>
      <c r="O13" s="120"/>
      <c r="P13" s="120"/>
      <c r="Q13" s="120"/>
      <c r="R13" s="120"/>
      <c r="S13" s="120"/>
    </row>
    <row r="14" spans="1:19">
      <c r="N14" s="120"/>
      <c r="O14" s="120"/>
      <c r="P14" s="120"/>
      <c r="Q14" s="120"/>
      <c r="R14" s="120"/>
      <c r="S14" s="120"/>
    </row>
    <row r="15" spans="1:19">
      <c r="N15" s="120"/>
      <c r="O15" s="120"/>
      <c r="P15" s="120"/>
      <c r="Q15" s="120"/>
      <c r="R15" s="120"/>
      <c r="S15" s="120"/>
    </row>
  </sheetData>
  <mergeCells count="6">
    <mergeCell ref="N12:P12"/>
    <mergeCell ref="M6:O6"/>
    <mergeCell ref="M7:O7"/>
    <mergeCell ref="M8:O8"/>
    <mergeCell ref="N10:P10"/>
    <mergeCell ref="N11:P11"/>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0"/>
  <sheetViews>
    <sheetView workbookViewId="0">
      <selection activeCell="C24" sqref="C24"/>
    </sheetView>
  </sheetViews>
  <sheetFormatPr defaultRowHeight="15"/>
  <cols>
    <col min="1" max="1" width="3.42578125" style="131" bestFit="1" customWidth="1"/>
    <col min="2" max="2" width="8.42578125" style="131" bestFit="1" customWidth="1"/>
    <col min="3" max="3" width="32.5703125" style="131" customWidth="1"/>
    <col min="4" max="4" width="8.5703125" style="131" bestFit="1" customWidth="1"/>
    <col min="5" max="5" width="3.42578125" style="131" bestFit="1" customWidth="1"/>
    <col min="6" max="6" width="8.7109375" style="131" bestFit="1" customWidth="1"/>
    <col min="7" max="7" width="8.7109375" style="131" hidden="1" customWidth="1"/>
    <col min="8" max="8" width="13.85546875" style="131" bestFit="1" customWidth="1"/>
    <col min="9" max="9" width="9" style="131" bestFit="1" customWidth="1"/>
    <col min="10" max="10" width="8.28515625" style="131" bestFit="1" customWidth="1"/>
    <col min="11" max="11" width="8.28515625" style="131" customWidth="1"/>
    <col min="12" max="12" width="8.42578125" style="131" bestFit="1" customWidth="1"/>
    <col min="13" max="13" width="7.85546875" style="131" bestFit="1" customWidth="1"/>
    <col min="14" max="14" width="9" style="131" bestFit="1" customWidth="1"/>
    <col min="15" max="15" width="9.5703125" style="131" bestFit="1" customWidth="1"/>
    <col min="16" max="16" width="0" style="131" hidden="1" customWidth="1"/>
    <col min="17" max="16384" width="9.140625" style="131"/>
  </cols>
  <sheetData>
    <row r="1" spans="1:20">
      <c r="A1" s="131" t="s">
        <v>566</v>
      </c>
    </row>
    <row r="2" spans="1:20" ht="84.75">
      <c r="A2" s="6"/>
      <c r="B2" s="7" t="s">
        <v>111</v>
      </c>
      <c r="C2" s="7" t="s">
        <v>112</v>
      </c>
      <c r="D2" s="8" t="s">
        <v>113</v>
      </c>
      <c r="E2" s="9" t="s">
        <v>114</v>
      </c>
      <c r="F2" s="10" t="s">
        <v>115</v>
      </c>
      <c r="G2" s="10"/>
      <c r="H2" s="11" t="s">
        <v>116</v>
      </c>
      <c r="I2" s="11" t="s">
        <v>117</v>
      </c>
      <c r="J2" s="11" t="s">
        <v>118</v>
      </c>
      <c r="K2" s="11" t="s">
        <v>119</v>
      </c>
      <c r="L2" s="153" t="s">
        <v>120</v>
      </c>
      <c r="M2" s="153" t="s">
        <v>121</v>
      </c>
      <c r="N2" s="153" t="s">
        <v>122</v>
      </c>
      <c r="O2" s="153" t="s">
        <v>123</v>
      </c>
      <c r="P2" s="131">
        <v>3</v>
      </c>
    </row>
    <row r="3" spans="1:20">
      <c r="A3" s="136" t="s">
        <v>0</v>
      </c>
      <c r="B3" s="136">
        <v>1301093</v>
      </c>
      <c r="C3" s="14" t="s">
        <v>567</v>
      </c>
      <c r="D3" s="15"/>
      <c r="E3" s="16" t="s">
        <v>126</v>
      </c>
      <c r="F3" s="154">
        <f>G3*$P$2</f>
        <v>75</v>
      </c>
      <c r="G3" s="154">
        <v>25</v>
      </c>
      <c r="H3" s="172"/>
      <c r="I3" s="17"/>
      <c r="J3" s="17"/>
      <c r="K3" s="17"/>
      <c r="L3" s="173"/>
      <c r="M3" s="157"/>
      <c r="N3" s="174"/>
      <c r="O3" s="174"/>
    </row>
    <row r="4" spans="1:20">
      <c r="A4" s="136" t="s">
        <v>2</v>
      </c>
      <c r="B4" s="136">
        <v>1301043</v>
      </c>
      <c r="C4" s="14" t="s">
        <v>568</v>
      </c>
      <c r="D4" s="15"/>
      <c r="E4" s="16" t="s">
        <v>126</v>
      </c>
      <c r="F4" s="154">
        <v>40</v>
      </c>
      <c r="G4" s="154">
        <v>12</v>
      </c>
      <c r="H4" s="172"/>
      <c r="I4" s="17"/>
      <c r="J4" s="17"/>
      <c r="K4" s="17"/>
      <c r="L4" s="173"/>
      <c r="M4" s="157"/>
      <c r="N4" s="174"/>
      <c r="O4" s="174"/>
    </row>
    <row r="5" spans="1:20">
      <c r="A5" s="136" t="s">
        <v>4</v>
      </c>
      <c r="B5" s="136">
        <v>1301076</v>
      </c>
      <c r="C5" s="14" t="s">
        <v>569</v>
      </c>
      <c r="D5" s="15"/>
      <c r="E5" s="16" t="s">
        <v>126</v>
      </c>
      <c r="F5" s="154">
        <v>33</v>
      </c>
      <c r="G5" s="154">
        <v>5</v>
      </c>
      <c r="H5" s="172"/>
      <c r="I5" s="17"/>
      <c r="J5" s="17"/>
      <c r="K5" s="17"/>
      <c r="L5" s="173"/>
      <c r="M5" s="157"/>
      <c r="N5" s="174"/>
      <c r="O5" s="174"/>
    </row>
    <row r="6" spans="1:20">
      <c r="A6" s="136" t="s">
        <v>5</v>
      </c>
      <c r="B6" s="136">
        <v>1301098</v>
      </c>
      <c r="C6" s="14" t="s">
        <v>570</v>
      </c>
      <c r="D6" s="15"/>
      <c r="E6" s="16" t="s">
        <v>126</v>
      </c>
      <c r="F6" s="154">
        <v>5</v>
      </c>
      <c r="G6" s="154">
        <v>1</v>
      </c>
      <c r="H6" s="172"/>
      <c r="I6" s="17"/>
      <c r="J6" s="17"/>
      <c r="K6" s="17"/>
      <c r="L6" s="173"/>
      <c r="M6" s="157"/>
      <c r="N6" s="174"/>
      <c r="O6" s="174"/>
    </row>
    <row r="7" spans="1:20">
      <c r="A7" s="136" t="s">
        <v>7</v>
      </c>
      <c r="B7" s="136">
        <v>1301098</v>
      </c>
      <c r="C7" s="14" t="s">
        <v>571</v>
      </c>
      <c r="D7" s="15"/>
      <c r="E7" s="16" t="s">
        <v>126</v>
      </c>
      <c r="F7" s="154">
        <v>90</v>
      </c>
      <c r="G7" s="154">
        <v>36</v>
      </c>
      <c r="H7" s="172"/>
      <c r="I7" s="17"/>
      <c r="J7" s="17"/>
      <c r="K7" s="17"/>
      <c r="L7" s="173"/>
      <c r="M7" s="157"/>
      <c r="N7" s="174"/>
      <c r="O7" s="174"/>
    </row>
    <row r="8" spans="1:20">
      <c r="A8" s="136" t="s">
        <v>8</v>
      </c>
      <c r="B8" s="136">
        <v>1301038</v>
      </c>
      <c r="C8" s="14" t="s">
        <v>572</v>
      </c>
      <c r="D8" s="15"/>
      <c r="E8" s="16" t="s">
        <v>126</v>
      </c>
      <c r="F8" s="154">
        <v>30</v>
      </c>
      <c r="G8" s="154">
        <v>5</v>
      </c>
      <c r="H8" s="172"/>
      <c r="I8" s="17"/>
      <c r="J8" s="17"/>
      <c r="K8" s="17"/>
      <c r="L8" s="173"/>
      <c r="M8" s="157"/>
      <c r="N8" s="174"/>
      <c r="O8" s="174"/>
      <c r="T8" s="120"/>
    </row>
    <row r="9" spans="1:20">
      <c r="A9" s="136" t="s">
        <v>10</v>
      </c>
      <c r="B9" s="136">
        <v>1301114</v>
      </c>
      <c r="C9" s="14" t="s">
        <v>573</v>
      </c>
      <c r="D9" s="15"/>
      <c r="E9" s="16" t="s">
        <v>126</v>
      </c>
      <c r="F9" s="154">
        <v>21</v>
      </c>
      <c r="G9" s="154"/>
      <c r="H9" s="172"/>
      <c r="I9" s="17"/>
      <c r="J9" s="17"/>
      <c r="K9" s="17"/>
      <c r="L9" s="173"/>
      <c r="M9" s="157"/>
      <c r="N9" s="174"/>
      <c r="O9" s="174"/>
      <c r="T9" s="120"/>
    </row>
    <row r="10" spans="1:20">
      <c r="A10" s="136" t="s">
        <v>12</v>
      </c>
      <c r="B10" s="136"/>
      <c r="C10" s="14" t="s">
        <v>574</v>
      </c>
      <c r="D10" s="15"/>
      <c r="E10" s="16" t="s">
        <v>126</v>
      </c>
      <c r="F10" s="154">
        <v>40</v>
      </c>
      <c r="G10" s="175"/>
      <c r="H10" s="176"/>
      <c r="I10" s="50"/>
      <c r="J10" s="17"/>
      <c r="K10" s="17"/>
      <c r="L10" s="1"/>
      <c r="M10" s="1"/>
      <c r="N10" s="1"/>
      <c r="O10" s="1"/>
    </row>
    <row r="11" spans="1:20">
      <c r="A11" s="136" t="s">
        <v>14</v>
      </c>
      <c r="B11" s="136"/>
      <c r="C11" s="14" t="s">
        <v>575</v>
      </c>
      <c r="D11" s="4"/>
      <c r="E11" s="16" t="s">
        <v>126</v>
      </c>
      <c r="F11" s="154">
        <v>40</v>
      </c>
      <c r="G11" s="175"/>
      <c r="H11" s="49"/>
      <c r="I11" s="50"/>
      <c r="J11" s="17"/>
      <c r="K11" s="17"/>
      <c r="L11" s="1"/>
      <c r="M11" s="1"/>
      <c r="N11" s="1"/>
      <c r="O11" s="1"/>
    </row>
    <row r="12" spans="1:20">
      <c r="A12" s="136" t="s">
        <v>16</v>
      </c>
      <c r="B12" s="136"/>
      <c r="C12" s="14" t="s">
        <v>576</v>
      </c>
      <c r="D12" s="15"/>
      <c r="E12" s="16" t="s">
        <v>126</v>
      </c>
      <c r="F12" s="154">
        <v>40</v>
      </c>
      <c r="G12" s="175"/>
      <c r="H12" s="49"/>
      <c r="I12" s="50"/>
      <c r="J12" s="17"/>
      <c r="K12" s="17"/>
      <c r="L12" s="1"/>
      <c r="M12" s="1"/>
      <c r="N12" s="1"/>
      <c r="O12" s="1"/>
    </row>
    <row r="13" spans="1:20">
      <c r="A13" s="151" t="s">
        <v>18</v>
      </c>
      <c r="B13" s="4"/>
      <c r="C13" s="14" t="s">
        <v>577</v>
      </c>
      <c r="D13" s="15"/>
      <c r="E13" s="16" t="s">
        <v>126</v>
      </c>
      <c r="F13" s="154">
        <v>40</v>
      </c>
      <c r="G13" s="41"/>
      <c r="H13" s="41"/>
      <c r="I13" s="41"/>
      <c r="J13" s="1"/>
      <c r="K13" s="1"/>
      <c r="L13" s="1"/>
      <c r="M13" s="1"/>
      <c r="N13" s="1"/>
      <c r="O13" s="1"/>
    </row>
    <row r="14" spans="1:20">
      <c r="A14" s="151" t="s">
        <v>20</v>
      </c>
      <c r="B14" s="4"/>
      <c r="C14" s="14" t="s">
        <v>578</v>
      </c>
      <c r="D14" s="4"/>
      <c r="E14" s="16" t="s">
        <v>126</v>
      </c>
      <c r="F14" s="154">
        <v>40</v>
      </c>
      <c r="G14" s="41"/>
      <c r="H14" s="41"/>
      <c r="I14" s="41"/>
      <c r="J14" s="1"/>
      <c r="K14" s="1"/>
      <c r="L14" s="1"/>
      <c r="M14" s="1"/>
      <c r="N14" s="1"/>
      <c r="O14" s="1"/>
    </row>
    <row r="15" spans="1:20">
      <c r="A15" s="151" t="s">
        <v>22</v>
      </c>
      <c r="B15" s="4"/>
      <c r="C15" s="14" t="s">
        <v>579</v>
      </c>
      <c r="D15" s="4"/>
      <c r="E15" s="16" t="s">
        <v>126</v>
      </c>
      <c r="F15" s="154">
        <v>40</v>
      </c>
      <c r="G15" s="41"/>
      <c r="H15" s="41"/>
      <c r="I15" s="41"/>
      <c r="J15" s="1"/>
      <c r="K15" s="1"/>
      <c r="L15" s="1"/>
      <c r="M15" s="1"/>
      <c r="N15" s="1"/>
      <c r="O15" s="1"/>
    </row>
    <row r="16" spans="1:20">
      <c r="A16" s="151" t="s">
        <v>24</v>
      </c>
      <c r="B16" s="4"/>
      <c r="C16" s="14" t="s">
        <v>580</v>
      </c>
      <c r="D16" s="4"/>
      <c r="E16" s="16" t="s">
        <v>126</v>
      </c>
      <c r="F16" s="154">
        <v>40</v>
      </c>
      <c r="G16" s="41"/>
      <c r="H16" s="41"/>
      <c r="I16" s="41"/>
      <c r="J16" s="1"/>
      <c r="K16" s="1"/>
      <c r="L16" s="1"/>
      <c r="M16" s="1"/>
      <c r="N16" s="1"/>
      <c r="O16" s="1"/>
    </row>
    <row r="17" spans="1:15">
      <c r="A17" s="151" t="s">
        <v>26</v>
      </c>
      <c r="B17" s="4"/>
      <c r="C17" s="14" t="s">
        <v>581</v>
      </c>
      <c r="D17" s="4"/>
      <c r="E17" s="16" t="s">
        <v>126</v>
      </c>
      <c r="F17" s="154">
        <v>40</v>
      </c>
      <c r="G17" s="41"/>
      <c r="H17" s="41"/>
      <c r="I17" s="41"/>
      <c r="J17" s="1"/>
      <c r="K17" s="1"/>
      <c r="L17" s="1"/>
      <c r="M17" s="1"/>
      <c r="N17" s="1"/>
      <c r="O17" s="1"/>
    </row>
    <row r="18" spans="1:15">
      <c r="L18" s="338" t="s">
        <v>170</v>
      </c>
      <c r="M18" s="339"/>
      <c r="N18" s="339"/>
      <c r="O18" s="177">
        <f>SUM(N3:N8)</f>
        <v>0</v>
      </c>
    </row>
    <row r="19" spans="1:15">
      <c r="L19" s="332" t="s">
        <v>171</v>
      </c>
      <c r="M19" s="340"/>
      <c r="N19" s="340"/>
      <c r="O19" s="178">
        <f>O20-O18</f>
        <v>0</v>
      </c>
    </row>
    <row r="20" spans="1:15">
      <c r="L20" s="332" t="s">
        <v>172</v>
      </c>
      <c r="M20" s="340"/>
      <c r="N20" s="340"/>
      <c r="O20" s="179">
        <f>SUM(O3:O8)</f>
        <v>0</v>
      </c>
    </row>
  </sheetData>
  <mergeCells count="3">
    <mergeCell ref="L18:N18"/>
    <mergeCell ref="L19:N19"/>
    <mergeCell ref="L20:N20"/>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
  <sheetViews>
    <sheetView workbookViewId="0"/>
  </sheetViews>
  <sheetFormatPr defaultRowHeight="15"/>
  <cols>
    <col min="1" max="1" width="3.42578125" style="131" bestFit="1" customWidth="1"/>
    <col min="2" max="2" width="8.42578125" style="131" bestFit="1" customWidth="1"/>
    <col min="3" max="3" width="15.5703125" style="131" bestFit="1" customWidth="1"/>
    <col min="4" max="4" width="13.5703125" style="131" customWidth="1"/>
    <col min="5" max="5" width="3.42578125" style="131" bestFit="1" customWidth="1"/>
    <col min="6" max="6" width="8.7109375" style="131" bestFit="1" customWidth="1"/>
    <col min="7" max="7" width="13.85546875" style="131" bestFit="1" customWidth="1"/>
    <col min="8" max="8" width="9" style="131" bestFit="1" customWidth="1"/>
    <col min="9" max="9" width="8.28515625" style="131" bestFit="1" customWidth="1"/>
    <col min="10" max="10" width="8.28515625" style="131" customWidth="1"/>
    <col min="11" max="11" width="8.42578125" style="131" bestFit="1" customWidth="1"/>
    <col min="12" max="12" width="7.85546875" style="131" bestFit="1" customWidth="1"/>
    <col min="13" max="13" width="9" style="131" bestFit="1" customWidth="1"/>
    <col min="14" max="14" width="9.28515625" style="131" bestFit="1" customWidth="1"/>
    <col min="15" max="16384" width="9.140625" style="131"/>
  </cols>
  <sheetData>
    <row r="1" spans="1:14">
      <c r="A1" s="131" t="s">
        <v>582</v>
      </c>
    </row>
    <row r="2" spans="1:14" ht="84.75">
      <c r="A2" s="6"/>
      <c r="B2" s="7" t="s">
        <v>111</v>
      </c>
      <c r="C2" s="7" t="s">
        <v>112</v>
      </c>
      <c r="D2" s="8" t="s">
        <v>113</v>
      </c>
      <c r="E2" s="9" t="s">
        <v>114</v>
      </c>
      <c r="F2" s="10" t="s">
        <v>115</v>
      </c>
      <c r="G2" s="11" t="s">
        <v>116</v>
      </c>
      <c r="H2" s="11" t="s">
        <v>117</v>
      </c>
      <c r="I2" s="11" t="s">
        <v>118</v>
      </c>
      <c r="J2" s="11" t="s">
        <v>119</v>
      </c>
      <c r="K2" s="153" t="s">
        <v>120</v>
      </c>
      <c r="L2" s="153" t="s">
        <v>121</v>
      </c>
      <c r="M2" s="153" t="s">
        <v>122</v>
      </c>
      <c r="N2" s="153" t="s">
        <v>123</v>
      </c>
    </row>
    <row r="3" spans="1:14">
      <c r="A3" s="13" t="s">
        <v>0</v>
      </c>
      <c r="B3" s="13">
        <v>1831003</v>
      </c>
      <c r="C3" s="180" t="s">
        <v>583</v>
      </c>
      <c r="D3" s="181"/>
      <c r="E3" s="182" t="s">
        <v>126</v>
      </c>
      <c r="F3" s="37">
        <v>100</v>
      </c>
      <c r="G3" s="162"/>
      <c r="H3" s="183"/>
      <c r="I3" s="183"/>
      <c r="J3" s="184"/>
      <c r="K3" s="185"/>
      <c r="L3" s="160"/>
      <c r="M3" s="160"/>
      <c r="N3" s="160"/>
    </row>
    <row r="4" spans="1:14">
      <c r="A4" s="13" t="s">
        <v>2</v>
      </c>
      <c r="B4" s="13">
        <v>1831004</v>
      </c>
      <c r="C4" s="18" t="s">
        <v>584</v>
      </c>
      <c r="D4" s="186"/>
      <c r="E4" s="16" t="s">
        <v>126</v>
      </c>
      <c r="F4" s="17">
        <v>100</v>
      </c>
      <c r="G4" s="162"/>
      <c r="H4" s="26"/>
      <c r="I4" s="26"/>
      <c r="J4" s="26"/>
      <c r="K4" s="185"/>
      <c r="L4" s="160"/>
      <c r="M4" s="160"/>
      <c r="N4" s="160"/>
    </row>
    <row r="5" spans="1:14">
      <c r="A5" s="13" t="s">
        <v>4</v>
      </c>
      <c r="B5" s="13">
        <v>1831006</v>
      </c>
      <c r="C5" s="18" t="s">
        <v>585</v>
      </c>
      <c r="D5" s="186"/>
      <c r="E5" s="16" t="s">
        <v>126</v>
      </c>
      <c r="F5" s="17">
        <v>20</v>
      </c>
      <c r="G5" s="162"/>
      <c r="H5" s="26"/>
      <c r="I5" s="26"/>
      <c r="J5" s="26"/>
      <c r="K5" s="185"/>
      <c r="L5" s="160"/>
      <c r="M5" s="160"/>
      <c r="N5" s="160"/>
    </row>
    <row r="6" spans="1:14">
      <c r="A6" s="13" t="s">
        <v>5</v>
      </c>
      <c r="B6" s="13">
        <v>1831007</v>
      </c>
      <c r="C6" s="18" t="s">
        <v>586</v>
      </c>
      <c r="D6" s="186"/>
      <c r="E6" s="16" t="s">
        <v>126</v>
      </c>
      <c r="F6" s="17">
        <v>100</v>
      </c>
      <c r="G6" s="162"/>
      <c r="H6" s="26"/>
      <c r="I6" s="26"/>
      <c r="J6" s="26"/>
      <c r="K6" s="185"/>
      <c r="L6" s="160"/>
      <c r="M6" s="160"/>
      <c r="N6" s="160"/>
    </row>
    <row r="7" spans="1:14">
      <c r="A7" s="13" t="s">
        <v>7</v>
      </c>
      <c r="B7" s="13">
        <v>1831008</v>
      </c>
      <c r="C7" s="180" t="s">
        <v>587</v>
      </c>
      <c r="D7" s="181"/>
      <c r="E7" s="182" t="s">
        <v>126</v>
      </c>
      <c r="F7" s="16">
        <v>50</v>
      </c>
      <c r="G7" s="162"/>
      <c r="H7" s="26"/>
      <c r="I7" s="26"/>
      <c r="J7" s="26"/>
      <c r="K7" s="185"/>
      <c r="L7" s="160"/>
      <c r="M7" s="160"/>
      <c r="N7" s="160"/>
    </row>
    <row r="8" spans="1:14">
      <c r="A8" s="13" t="s">
        <v>8</v>
      </c>
      <c r="B8" s="13">
        <v>1831009</v>
      </c>
      <c r="C8" s="180" t="s">
        <v>588</v>
      </c>
      <c r="D8" s="181"/>
      <c r="E8" s="182" t="s">
        <v>126</v>
      </c>
      <c r="F8" s="17">
        <v>50</v>
      </c>
      <c r="G8" s="162"/>
      <c r="H8" s="17"/>
      <c r="I8" s="17"/>
      <c r="J8" s="26"/>
      <c r="K8" s="185"/>
      <c r="L8" s="160"/>
      <c r="M8" s="160"/>
      <c r="N8" s="160"/>
    </row>
    <row r="9" spans="1:14">
      <c r="A9" s="13" t="s">
        <v>10</v>
      </c>
      <c r="B9" s="13">
        <v>1831010</v>
      </c>
      <c r="C9" s="180" t="s">
        <v>589</v>
      </c>
      <c r="D9" s="181"/>
      <c r="E9" s="182" t="s">
        <v>126</v>
      </c>
      <c r="F9" s="17">
        <v>50</v>
      </c>
      <c r="G9" s="162"/>
      <c r="H9" s="17"/>
      <c r="I9" s="17"/>
      <c r="J9" s="26"/>
      <c r="K9" s="185"/>
      <c r="L9" s="160"/>
      <c r="M9" s="160"/>
      <c r="N9" s="160"/>
    </row>
    <row r="10" spans="1:14">
      <c r="A10" s="13" t="s">
        <v>12</v>
      </c>
      <c r="B10" s="13">
        <v>1831011</v>
      </c>
      <c r="C10" s="14" t="s">
        <v>590</v>
      </c>
      <c r="D10" s="186"/>
      <c r="E10" s="16" t="s">
        <v>126</v>
      </c>
      <c r="F10" s="17">
        <v>600</v>
      </c>
      <c r="G10" s="162"/>
      <c r="H10" s="17"/>
      <c r="I10" s="17"/>
      <c r="J10" s="26"/>
      <c r="K10" s="185"/>
      <c r="L10" s="160"/>
      <c r="M10" s="160"/>
      <c r="N10" s="160"/>
    </row>
    <row r="11" spans="1:14">
      <c r="A11" s="13" t="s">
        <v>14</v>
      </c>
      <c r="B11" s="13">
        <v>1831012</v>
      </c>
      <c r="C11" s="180" t="s">
        <v>591</v>
      </c>
      <c r="D11" s="187"/>
      <c r="E11" s="182" t="s">
        <v>126</v>
      </c>
      <c r="F11" s="16">
        <v>50</v>
      </c>
      <c r="G11" s="162"/>
      <c r="H11" s="17"/>
      <c r="I11" s="17"/>
      <c r="J11" s="26"/>
      <c r="K11" s="185"/>
      <c r="L11" s="160"/>
      <c r="M11" s="160"/>
      <c r="N11" s="160"/>
    </row>
    <row r="12" spans="1:14" ht="15.75" thickBot="1">
      <c r="A12" s="13" t="s">
        <v>16</v>
      </c>
      <c r="B12" s="13">
        <v>1831013</v>
      </c>
      <c r="C12" s="139" t="s">
        <v>592</v>
      </c>
      <c r="D12" s="186"/>
      <c r="E12" s="182" t="s">
        <v>126</v>
      </c>
      <c r="F12" s="17">
        <v>50</v>
      </c>
      <c r="G12" s="162"/>
      <c r="H12" s="17"/>
      <c r="I12" s="17"/>
      <c r="J12" s="26"/>
      <c r="K12" s="185"/>
      <c r="L12" s="160"/>
      <c r="M12" s="160"/>
      <c r="N12" s="160"/>
    </row>
    <row r="13" spans="1:14">
      <c r="A13" s="52"/>
      <c r="B13" s="52"/>
      <c r="C13" s="188"/>
      <c r="D13" s="54"/>
      <c r="E13" s="189"/>
      <c r="F13" s="56"/>
      <c r="G13" s="56"/>
      <c r="H13" s="56"/>
      <c r="I13" s="56"/>
      <c r="J13" s="56"/>
      <c r="K13" s="341" t="s">
        <v>170</v>
      </c>
      <c r="L13" s="342"/>
      <c r="M13" s="342"/>
      <c r="N13" s="190">
        <f>SUM(M3:M12)</f>
        <v>0</v>
      </c>
    </row>
    <row r="14" spans="1:14">
      <c r="A14" s="52"/>
      <c r="B14" s="52"/>
      <c r="C14" s="188"/>
      <c r="D14" s="54"/>
      <c r="E14" s="189"/>
      <c r="F14" s="56"/>
      <c r="G14" s="56"/>
      <c r="H14" s="56"/>
      <c r="I14" s="56"/>
      <c r="J14" s="56"/>
      <c r="K14" s="331" t="s">
        <v>171</v>
      </c>
      <c r="L14" s="332"/>
      <c r="M14" s="332"/>
      <c r="N14" s="191">
        <f>N15-N13</f>
        <v>0</v>
      </c>
    </row>
    <row r="15" spans="1:14" ht="15.75" thickBot="1">
      <c r="A15" s="52"/>
      <c r="B15" s="52"/>
      <c r="C15" s="188"/>
      <c r="D15" s="54"/>
      <c r="E15" s="189"/>
      <c r="F15" s="56"/>
      <c r="G15" s="56"/>
      <c r="H15" s="56"/>
      <c r="I15" s="56"/>
      <c r="J15" s="56"/>
      <c r="K15" s="333" t="s">
        <v>172</v>
      </c>
      <c r="L15" s="334"/>
      <c r="M15" s="334"/>
      <c r="N15" s="192">
        <f>SUM(N3:N12)</f>
        <v>0</v>
      </c>
    </row>
  </sheetData>
  <mergeCells count="3">
    <mergeCell ref="K13:M13"/>
    <mergeCell ref="K14:M14"/>
    <mergeCell ref="K15:M15"/>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
  <sheetViews>
    <sheetView topLeftCell="A22" workbookViewId="0"/>
  </sheetViews>
  <sheetFormatPr defaultRowHeight="15"/>
  <cols>
    <col min="1" max="1" width="3.42578125" style="131" bestFit="1" customWidth="1"/>
    <col min="2" max="2" width="8.42578125" style="131" bestFit="1" customWidth="1"/>
    <col min="3" max="3" width="28.5703125" style="131" bestFit="1" customWidth="1"/>
    <col min="4" max="4" width="8.5703125" style="131" bestFit="1" customWidth="1"/>
    <col min="5" max="5" width="3.85546875" style="131" bestFit="1" customWidth="1"/>
    <col min="6" max="6" width="8.7109375" style="131" bestFit="1" customWidth="1"/>
    <col min="7" max="7" width="30.140625" style="131" customWidth="1"/>
    <col min="8" max="8" width="9" style="131" bestFit="1" customWidth="1"/>
    <col min="9" max="9" width="8.28515625" style="131" bestFit="1" customWidth="1"/>
    <col min="10" max="10" width="11.28515625" style="131" customWidth="1"/>
    <col min="11" max="11" width="8.42578125" style="131" bestFit="1" customWidth="1"/>
    <col min="12" max="12" width="7.85546875" style="131" bestFit="1" customWidth="1"/>
    <col min="13" max="14" width="9" style="131" bestFit="1" customWidth="1"/>
    <col min="15" max="16384" width="9.140625" style="131"/>
  </cols>
  <sheetData>
    <row r="1" spans="1:14">
      <c r="A1" s="131" t="s">
        <v>593</v>
      </c>
    </row>
    <row r="2" spans="1:14" ht="84.75">
      <c r="A2" s="6"/>
      <c r="B2" s="7" t="s">
        <v>111</v>
      </c>
      <c r="C2" s="7" t="s">
        <v>112</v>
      </c>
      <c r="D2" s="8" t="s">
        <v>113</v>
      </c>
      <c r="E2" s="9" t="s">
        <v>114</v>
      </c>
      <c r="F2" s="10" t="s">
        <v>115</v>
      </c>
      <c r="G2" s="11" t="s">
        <v>116</v>
      </c>
      <c r="H2" s="11" t="s">
        <v>117</v>
      </c>
      <c r="I2" s="11" t="s">
        <v>118</v>
      </c>
      <c r="J2" s="11" t="s">
        <v>119</v>
      </c>
      <c r="K2" s="153" t="s">
        <v>120</v>
      </c>
      <c r="L2" s="153" t="s">
        <v>121</v>
      </c>
      <c r="M2" s="153" t="s">
        <v>122</v>
      </c>
      <c r="N2" s="153" t="s">
        <v>123</v>
      </c>
    </row>
    <row r="3" spans="1:14">
      <c r="A3" s="13" t="s">
        <v>0</v>
      </c>
      <c r="B3" s="13">
        <v>1831014</v>
      </c>
      <c r="C3" s="18" t="s">
        <v>467</v>
      </c>
      <c r="D3" s="15"/>
      <c r="E3" s="16" t="s">
        <v>126</v>
      </c>
      <c r="F3" s="154">
        <v>100</v>
      </c>
      <c r="G3" s="162"/>
      <c r="H3" s="26"/>
      <c r="I3" s="26"/>
      <c r="J3" s="26"/>
      <c r="K3" s="185"/>
      <c r="L3" s="193"/>
      <c r="M3" s="193"/>
      <c r="N3" s="157"/>
    </row>
    <row r="4" spans="1:14">
      <c r="A4" s="13" t="s">
        <v>2</v>
      </c>
      <c r="B4" s="13">
        <v>1831015</v>
      </c>
      <c r="C4" s="18" t="s">
        <v>468</v>
      </c>
      <c r="D4" s="15"/>
      <c r="E4" s="16" t="s">
        <v>126</v>
      </c>
      <c r="F4" s="154">
        <v>100</v>
      </c>
      <c r="G4" s="162"/>
      <c r="H4" s="26"/>
      <c r="I4" s="26"/>
      <c r="J4" s="26"/>
      <c r="K4" s="185"/>
      <c r="L4" s="193"/>
      <c r="M4" s="193"/>
      <c r="N4" s="157"/>
    </row>
    <row r="5" spans="1:14">
      <c r="A5" s="13" t="s">
        <v>4</v>
      </c>
      <c r="B5" s="13">
        <v>1831016</v>
      </c>
      <c r="C5" s="18" t="s">
        <v>594</v>
      </c>
      <c r="D5" s="15"/>
      <c r="E5" s="16" t="s">
        <v>126</v>
      </c>
      <c r="F5" s="154">
        <v>100</v>
      </c>
      <c r="G5" s="162"/>
      <c r="H5" s="26"/>
      <c r="I5" s="26"/>
      <c r="J5" s="26"/>
      <c r="K5" s="185"/>
      <c r="L5" s="193"/>
      <c r="M5" s="193"/>
      <c r="N5" s="157"/>
    </row>
    <row r="6" spans="1:14">
      <c r="A6" s="13" t="s">
        <v>5</v>
      </c>
      <c r="B6" s="13">
        <v>1831017</v>
      </c>
      <c r="C6" s="18" t="s">
        <v>595</v>
      </c>
      <c r="D6" s="15"/>
      <c r="E6" s="16" t="s">
        <v>126</v>
      </c>
      <c r="F6" s="154">
        <v>100</v>
      </c>
      <c r="G6" s="162"/>
      <c r="H6" s="26"/>
      <c r="I6" s="26"/>
      <c r="J6" s="26"/>
      <c r="K6" s="185"/>
      <c r="L6" s="193"/>
      <c r="M6" s="193"/>
      <c r="N6" s="157"/>
    </row>
    <row r="7" spans="1:14">
      <c r="A7" s="13" t="s">
        <v>7</v>
      </c>
      <c r="B7" s="13">
        <v>1831018</v>
      </c>
      <c r="C7" s="18" t="s">
        <v>596</v>
      </c>
      <c r="D7" s="15"/>
      <c r="E7" s="16" t="s">
        <v>126</v>
      </c>
      <c r="F7" s="154">
        <v>100</v>
      </c>
      <c r="G7" s="162"/>
      <c r="H7" s="26"/>
      <c r="I7" s="26"/>
      <c r="J7" s="26"/>
      <c r="K7" s="185"/>
      <c r="L7" s="193"/>
      <c r="M7" s="193"/>
      <c r="N7" s="157"/>
    </row>
    <row r="8" spans="1:14">
      <c r="A8" s="13" t="s">
        <v>8</v>
      </c>
      <c r="B8" s="13">
        <v>1831019</v>
      </c>
      <c r="C8" s="18" t="s">
        <v>597</v>
      </c>
      <c r="D8" s="15"/>
      <c r="E8" s="16" t="s">
        <v>126</v>
      </c>
      <c r="F8" s="154">
        <v>100</v>
      </c>
      <c r="G8" s="162"/>
      <c r="H8" s="26"/>
      <c r="I8" s="26"/>
      <c r="J8" s="26"/>
      <c r="K8" s="185"/>
      <c r="L8" s="193"/>
      <c r="M8" s="193"/>
      <c r="N8" s="157"/>
    </row>
    <row r="9" spans="1:14">
      <c r="A9" s="13" t="s">
        <v>10</v>
      </c>
      <c r="B9" s="13">
        <v>1831020</v>
      </c>
      <c r="C9" s="18" t="s">
        <v>474</v>
      </c>
      <c r="D9" s="15"/>
      <c r="E9" s="16" t="s">
        <v>126</v>
      </c>
      <c r="F9" s="154">
        <v>100</v>
      </c>
      <c r="G9" s="162"/>
      <c r="H9" s="26"/>
      <c r="I9" s="26"/>
      <c r="J9" s="26"/>
      <c r="K9" s="185"/>
      <c r="L9" s="193"/>
      <c r="M9" s="193"/>
      <c r="N9" s="157"/>
    </row>
    <row r="10" spans="1:14">
      <c r="A10" s="13" t="s">
        <v>12</v>
      </c>
      <c r="B10" s="13">
        <v>1831021</v>
      </c>
      <c r="C10" s="18" t="s">
        <v>598</v>
      </c>
      <c r="D10" s="15"/>
      <c r="E10" s="16" t="s">
        <v>126</v>
      </c>
      <c r="F10" s="154">
        <v>100</v>
      </c>
      <c r="G10" s="162"/>
      <c r="H10" s="26"/>
      <c r="I10" s="26"/>
      <c r="J10" s="26"/>
      <c r="K10" s="185"/>
      <c r="L10" s="193"/>
      <c r="M10" s="193"/>
      <c r="N10" s="157"/>
    </row>
    <row r="11" spans="1:14">
      <c r="A11" s="13" t="s">
        <v>14</v>
      </c>
      <c r="B11" s="13">
        <v>1831021</v>
      </c>
      <c r="C11" s="18" t="s">
        <v>476</v>
      </c>
      <c r="D11" s="15"/>
      <c r="E11" s="16" t="s">
        <v>126</v>
      </c>
      <c r="F11" s="154">
        <v>50</v>
      </c>
      <c r="G11" s="162"/>
      <c r="H11" s="26"/>
      <c r="I11" s="26"/>
      <c r="J11" s="26"/>
      <c r="K11" s="185"/>
      <c r="L11" s="193"/>
      <c r="M11" s="193"/>
      <c r="N11" s="157"/>
    </row>
    <row r="12" spans="1:14">
      <c r="A12" s="13" t="s">
        <v>16</v>
      </c>
      <c r="B12" s="13">
        <v>1831023</v>
      </c>
      <c r="C12" s="18" t="s">
        <v>599</v>
      </c>
      <c r="D12" s="15"/>
      <c r="E12" s="16" t="s">
        <v>126</v>
      </c>
      <c r="F12" s="154">
        <v>30</v>
      </c>
      <c r="G12" s="162"/>
      <c r="H12" s="26"/>
      <c r="I12" s="26"/>
      <c r="J12" s="26"/>
      <c r="K12" s="185"/>
      <c r="L12" s="193"/>
      <c r="M12" s="193"/>
      <c r="N12" s="157"/>
    </row>
    <row r="13" spans="1:14">
      <c r="A13" s="13" t="s">
        <v>18</v>
      </c>
      <c r="B13" s="13">
        <v>1831026</v>
      </c>
      <c r="C13" s="18" t="s">
        <v>600</v>
      </c>
      <c r="D13" s="15"/>
      <c r="E13" s="16" t="s">
        <v>126</v>
      </c>
      <c r="F13" s="154">
        <v>100</v>
      </c>
      <c r="G13" s="162"/>
      <c r="H13" s="26"/>
      <c r="I13" s="26"/>
      <c r="J13" s="26"/>
      <c r="K13" s="185"/>
      <c r="L13" s="193"/>
      <c r="M13" s="193"/>
      <c r="N13" s="157"/>
    </row>
    <row r="14" spans="1:14">
      <c r="A14" s="13" t="s">
        <v>20</v>
      </c>
      <c r="B14" s="13">
        <v>1831026</v>
      </c>
      <c r="C14" s="18" t="s">
        <v>601</v>
      </c>
      <c r="D14" s="15"/>
      <c r="E14" s="16" t="s">
        <v>126</v>
      </c>
      <c r="F14" s="154">
        <v>100</v>
      </c>
      <c r="G14" s="162"/>
      <c r="H14" s="26"/>
      <c r="I14" s="26"/>
      <c r="J14" s="26"/>
      <c r="K14" s="185"/>
      <c r="L14" s="193"/>
      <c r="M14" s="193"/>
      <c r="N14" s="157"/>
    </row>
    <row r="15" spans="1:14">
      <c r="A15" s="13" t="s">
        <v>22</v>
      </c>
      <c r="B15" s="13">
        <v>1831027</v>
      </c>
      <c r="C15" s="18" t="s">
        <v>482</v>
      </c>
      <c r="D15" s="15"/>
      <c r="E15" s="16" t="s">
        <v>126</v>
      </c>
      <c r="F15" s="154">
        <v>100</v>
      </c>
      <c r="G15" s="162"/>
      <c r="H15" s="26"/>
      <c r="I15" s="26"/>
      <c r="J15" s="26"/>
      <c r="K15" s="185"/>
      <c r="L15" s="193"/>
      <c r="M15" s="193"/>
      <c r="N15" s="157"/>
    </row>
    <row r="16" spans="1:14">
      <c r="A16" s="13" t="s">
        <v>24</v>
      </c>
      <c r="B16" s="13">
        <v>1831028</v>
      </c>
      <c r="C16" s="18" t="s">
        <v>602</v>
      </c>
      <c r="D16" s="15"/>
      <c r="E16" s="16" t="s">
        <v>126</v>
      </c>
      <c r="F16" s="154">
        <v>100</v>
      </c>
      <c r="G16" s="162"/>
      <c r="H16" s="26"/>
      <c r="I16" s="26"/>
      <c r="J16" s="26"/>
      <c r="K16" s="185"/>
      <c r="L16" s="193"/>
      <c r="M16" s="193"/>
      <c r="N16" s="157"/>
    </row>
    <row r="17" spans="1:14">
      <c r="A17" s="13" t="s">
        <v>26</v>
      </c>
      <c r="B17" s="13">
        <v>1831029</v>
      </c>
      <c r="C17" s="18" t="s">
        <v>603</v>
      </c>
      <c r="D17" s="15"/>
      <c r="E17" s="16" t="s">
        <v>126</v>
      </c>
      <c r="F17" s="154">
        <v>100</v>
      </c>
      <c r="G17" s="162"/>
      <c r="H17" s="26"/>
      <c r="I17" s="26"/>
      <c r="J17" s="26"/>
      <c r="K17" s="185"/>
      <c r="L17" s="193"/>
      <c r="M17" s="193"/>
      <c r="N17" s="157"/>
    </row>
    <row r="18" spans="1:14">
      <c r="A18" s="13" t="s">
        <v>28</v>
      </c>
      <c r="B18" s="13">
        <v>1831030</v>
      </c>
      <c r="C18" s="18" t="s">
        <v>604</v>
      </c>
      <c r="D18" s="15"/>
      <c r="E18" s="16" t="s">
        <v>126</v>
      </c>
      <c r="F18" s="154">
        <v>100</v>
      </c>
      <c r="G18" s="162"/>
      <c r="H18" s="26"/>
      <c r="I18" s="26"/>
      <c r="J18" s="26"/>
      <c r="K18" s="185"/>
      <c r="L18" s="193"/>
      <c r="M18" s="193"/>
      <c r="N18" s="157"/>
    </row>
    <row r="19" spans="1:14">
      <c r="A19" s="13" t="s">
        <v>30</v>
      </c>
      <c r="B19" s="13">
        <v>1831031</v>
      </c>
      <c r="C19" s="18" t="s">
        <v>486</v>
      </c>
      <c r="D19" s="15"/>
      <c r="E19" s="16" t="s">
        <v>126</v>
      </c>
      <c r="F19" s="154">
        <v>100</v>
      </c>
      <c r="G19" s="162"/>
      <c r="H19" s="26"/>
      <c r="I19" s="26"/>
      <c r="J19" s="26"/>
      <c r="K19" s="185"/>
      <c r="L19" s="193"/>
      <c r="M19" s="193"/>
      <c r="N19" s="157"/>
    </row>
    <row r="20" spans="1:14">
      <c r="A20" s="13" t="s">
        <v>32</v>
      </c>
      <c r="B20" s="13">
        <v>1831032</v>
      </c>
      <c r="C20" s="18" t="s">
        <v>487</v>
      </c>
      <c r="D20" s="15"/>
      <c r="E20" s="16" t="s">
        <v>126</v>
      </c>
      <c r="F20" s="154">
        <v>100</v>
      </c>
      <c r="G20" s="162"/>
      <c r="H20" s="26"/>
      <c r="I20" s="26"/>
      <c r="J20" s="26"/>
      <c r="K20" s="185"/>
      <c r="L20" s="193"/>
      <c r="M20" s="193"/>
      <c r="N20" s="157"/>
    </row>
    <row r="21" spans="1:14">
      <c r="A21" s="13" t="s">
        <v>34</v>
      </c>
      <c r="B21" s="13">
        <v>1831033</v>
      </c>
      <c r="C21" s="14" t="s">
        <v>605</v>
      </c>
      <c r="D21" s="15"/>
      <c r="E21" s="16" t="s">
        <v>126</v>
      </c>
      <c r="F21" s="154">
        <v>1200</v>
      </c>
      <c r="G21" s="162"/>
      <c r="H21" s="26"/>
      <c r="I21" s="26"/>
      <c r="J21" s="26"/>
      <c r="K21" s="185"/>
      <c r="L21" s="193"/>
      <c r="M21" s="193"/>
      <c r="N21" s="157"/>
    </row>
    <row r="22" spans="1:14">
      <c r="A22" s="13" t="s">
        <v>36</v>
      </c>
      <c r="B22" s="13">
        <v>1831034</v>
      </c>
      <c r="C22" s="14" t="s">
        <v>489</v>
      </c>
      <c r="D22" s="15"/>
      <c r="E22" s="16" t="s">
        <v>126</v>
      </c>
      <c r="F22" s="154">
        <v>1500</v>
      </c>
      <c r="G22" s="162"/>
      <c r="H22" s="26"/>
      <c r="I22" s="26"/>
      <c r="J22" s="26"/>
      <c r="K22" s="185"/>
      <c r="L22" s="193"/>
      <c r="M22" s="193"/>
      <c r="N22" s="157"/>
    </row>
    <row r="23" spans="1:14">
      <c r="A23" s="13" t="s">
        <v>37</v>
      </c>
      <c r="B23" s="13">
        <v>1831035</v>
      </c>
      <c r="C23" s="14" t="s">
        <v>606</v>
      </c>
      <c r="D23" s="15"/>
      <c r="E23" s="16" t="s">
        <v>126</v>
      </c>
      <c r="F23" s="154">
        <v>100</v>
      </c>
      <c r="G23" s="162"/>
      <c r="H23" s="26"/>
      <c r="I23" s="26"/>
      <c r="J23" s="26"/>
      <c r="K23" s="185"/>
      <c r="L23" s="193"/>
      <c r="M23" s="193"/>
      <c r="N23" s="157"/>
    </row>
    <row r="24" spans="1:14">
      <c r="A24" s="13" t="s">
        <v>39</v>
      </c>
      <c r="B24" s="13">
        <v>1831036</v>
      </c>
      <c r="C24" s="14" t="s">
        <v>607</v>
      </c>
      <c r="D24" s="15"/>
      <c r="E24" s="16" t="s">
        <v>126</v>
      </c>
      <c r="F24" s="154">
        <v>100</v>
      </c>
      <c r="G24" s="162"/>
      <c r="H24" s="26"/>
      <c r="I24" s="26"/>
      <c r="J24" s="26"/>
      <c r="K24" s="185"/>
      <c r="L24" s="193"/>
      <c r="M24" s="193"/>
      <c r="N24" s="157"/>
    </row>
    <row r="25" spans="1:14">
      <c r="A25" s="13" t="s">
        <v>41</v>
      </c>
      <c r="B25" s="13">
        <v>1831037</v>
      </c>
      <c r="C25" s="14" t="s">
        <v>608</v>
      </c>
      <c r="D25" s="15"/>
      <c r="E25" s="16" t="s">
        <v>126</v>
      </c>
      <c r="F25" s="154">
        <v>100</v>
      </c>
      <c r="G25" s="162"/>
      <c r="H25" s="26"/>
      <c r="I25" s="26"/>
      <c r="J25" s="26"/>
      <c r="K25" s="185"/>
      <c r="L25" s="193"/>
      <c r="M25" s="193"/>
      <c r="N25" s="157"/>
    </row>
    <row r="26" spans="1:14">
      <c r="A26" s="13" t="s">
        <v>43</v>
      </c>
      <c r="B26" s="13">
        <v>1831038</v>
      </c>
      <c r="C26" s="14" t="s">
        <v>609</v>
      </c>
      <c r="D26" s="15"/>
      <c r="E26" s="16" t="s">
        <v>126</v>
      </c>
      <c r="F26" s="154">
        <v>100</v>
      </c>
      <c r="G26" s="162"/>
      <c r="H26" s="26"/>
      <c r="I26" s="26"/>
      <c r="J26" s="26"/>
      <c r="K26" s="185"/>
      <c r="L26" s="193"/>
      <c r="M26" s="193"/>
      <c r="N26" s="157"/>
    </row>
    <row r="27" spans="1:14">
      <c r="A27" s="13" t="s">
        <v>45</v>
      </c>
      <c r="B27" s="13">
        <v>1831039</v>
      </c>
      <c r="C27" s="14" t="s">
        <v>495</v>
      </c>
      <c r="D27" s="15"/>
      <c r="E27" s="16" t="s">
        <v>610</v>
      </c>
      <c r="F27" s="154">
        <v>100</v>
      </c>
      <c r="G27" s="162"/>
      <c r="H27" s="26"/>
      <c r="I27" s="26"/>
      <c r="J27" s="26"/>
      <c r="K27" s="185"/>
      <c r="L27" s="193"/>
      <c r="M27" s="193"/>
      <c r="N27" s="157"/>
    </row>
    <row r="28" spans="1:14">
      <c r="A28" s="13" t="s">
        <v>47</v>
      </c>
      <c r="B28" s="13">
        <v>1831040</v>
      </c>
      <c r="C28" s="14" t="s">
        <v>611</v>
      </c>
      <c r="D28" s="15"/>
      <c r="E28" s="16" t="s">
        <v>126</v>
      </c>
      <c r="F28" s="154">
        <v>100</v>
      </c>
      <c r="G28" s="162"/>
      <c r="H28" s="26"/>
      <c r="I28" s="26"/>
      <c r="J28" s="26"/>
      <c r="K28" s="185"/>
      <c r="L28" s="193"/>
      <c r="M28" s="193"/>
      <c r="N28" s="157"/>
    </row>
    <row r="29" spans="1:14">
      <c r="A29" s="13" t="s">
        <v>49</v>
      </c>
      <c r="B29" s="13">
        <v>1831040</v>
      </c>
      <c r="C29" s="14" t="s">
        <v>612</v>
      </c>
      <c r="D29" s="15"/>
      <c r="E29" s="16" t="s">
        <v>126</v>
      </c>
      <c r="F29" s="154">
        <v>100</v>
      </c>
      <c r="G29" s="162"/>
      <c r="H29" s="26"/>
      <c r="I29" s="26"/>
      <c r="J29" s="26"/>
      <c r="K29" s="185"/>
      <c r="L29" s="193"/>
      <c r="M29" s="193"/>
      <c r="N29" s="157"/>
    </row>
    <row r="30" spans="1:14">
      <c r="A30" s="13" t="s">
        <v>51</v>
      </c>
      <c r="B30" s="13">
        <v>1831040</v>
      </c>
      <c r="C30" s="14" t="s">
        <v>613</v>
      </c>
      <c r="D30" s="15"/>
      <c r="E30" s="16" t="s">
        <v>126</v>
      </c>
      <c r="F30" s="154">
        <v>100</v>
      </c>
      <c r="G30" s="162"/>
      <c r="H30" s="26"/>
      <c r="I30" s="26"/>
      <c r="J30" s="26"/>
      <c r="K30" s="185"/>
      <c r="L30" s="193"/>
      <c r="M30" s="193"/>
      <c r="N30" s="157"/>
    </row>
    <row r="31" spans="1:14">
      <c r="A31" s="13" t="s">
        <v>52</v>
      </c>
      <c r="B31" s="13">
        <v>1831040</v>
      </c>
      <c r="C31" s="14" t="s">
        <v>614</v>
      </c>
      <c r="D31" s="15"/>
      <c r="E31" s="16" t="s">
        <v>126</v>
      </c>
      <c r="F31" s="154">
        <v>100</v>
      </c>
      <c r="G31" s="162"/>
      <c r="H31" s="26"/>
      <c r="I31" s="26"/>
      <c r="J31" s="26"/>
      <c r="K31" s="185"/>
      <c r="L31" s="193"/>
      <c r="M31" s="193"/>
      <c r="N31" s="157"/>
    </row>
    <row r="32" spans="1:14">
      <c r="A32" s="13" t="s">
        <v>54</v>
      </c>
      <c r="B32" s="13">
        <v>1831040</v>
      </c>
      <c r="C32" s="14" t="s">
        <v>615</v>
      </c>
      <c r="D32" s="15"/>
      <c r="E32" s="16" t="s">
        <v>126</v>
      </c>
      <c r="F32" s="154">
        <v>100</v>
      </c>
      <c r="G32" s="162"/>
      <c r="H32" s="26"/>
      <c r="I32" s="26"/>
      <c r="J32" s="26"/>
      <c r="K32" s="185"/>
      <c r="L32" s="193"/>
      <c r="M32" s="193"/>
      <c r="N32" s="157"/>
    </row>
    <row r="33" spans="1:14">
      <c r="A33" s="13" t="s">
        <v>56</v>
      </c>
      <c r="B33" s="13">
        <v>1831041</v>
      </c>
      <c r="C33" s="14" t="s">
        <v>616</v>
      </c>
      <c r="D33" s="15"/>
      <c r="E33" s="16" t="s">
        <v>126</v>
      </c>
      <c r="F33" s="154">
        <v>100</v>
      </c>
      <c r="G33" s="162"/>
      <c r="H33" s="26"/>
      <c r="I33" s="26"/>
      <c r="J33" s="26"/>
      <c r="K33" s="185"/>
      <c r="L33" s="193"/>
      <c r="M33" s="193"/>
      <c r="N33" s="157"/>
    </row>
    <row r="34" spans="1:14">
      <c r="A34" s="13" t="s">
        <v>58</v>
      </c>
      <c r="B34" s="13">
        <v>1831042</v>
      </c>
      <c r="C34" s="14" t="s">
        <v>617</v>
      </c>
      <c r="D34" s="15"/>
      <c r="E34" s="16" t="s">
        <v>126</v>
      </c>
      <c r="F34" s="154">
        <v>100</v>
      </c>
      <c r="G34" s="162"/>
      <c r="H34" s="26"/>
      <c r="I34" s="26"/>
      <c r="J34" s="26"/>
      <c r="K34" s="185"/>
      <c r="L34" s="193"/>
      <c r="M34" s="193"/>
      <c r="N34" s="157"/>
    </row>
    <row r="35" spans="1:14">
      <c r="A35" s="13" t="s">
        <v>60</v>
      </c>
      <c r="B35" s="13">
        <v>1831043</v>
      </c>
      <c r="C35" s="14" t="s">
        <v>618</v>
      </c>
      <c r="D35" s="15"/>
      <c r="E35" s="16" t="s">
        <v>126</v>
      </c>
      <c r="F35" s="154">
        <v>100</v>
      </c>
      <c r="G35" s="162"/>
      <c r="H35" s="26"/>
      <c r="I35" s="26"/>
      <c r="J35" s="26"/>
      <c r="K35" s="185"/>
      <c r="L35" s="193"/>
      <c r="M35" s="193"/>
      <c r="N35" s="157"/>
    </row>
    <row r="36" spans="1:14">
      <c r="A36" s="13" t="s">
        <v>61</v>
      </c>
      <c r="B36" s="13">
        <v>1831044</v>
      </c>
      <c r="C36" s="14" t="s">
        <v>619</v>
      </c>
      <c r="D36" s="15"/>
      <c r="E36" s="16" t="s">
        <v>126</v>
      </c>
      <c r="F36" s="154">
        <v>100</v>
      </c>
      <c r="G36" s="162"/>
      <c r="H36" s="26"/>
      <c r="I36" s="26"/>
      <c r="J36" s="26"/>
      <c r="K36" s="185"/>
      <c r="L36" s="193"/>
      <c r="M36" s="193"/>
      <c r="N36" s="157"/>
    </row>
    <row r="37" spans="1:14">
      <c r="A37" s="13" t="s">
        <v>63</v>
      </c>
      <c r="B37" s="13">
        <v>1831045</v>
      </c>
      <c r="C37" s="14" t="s">
        <v>620</v>
      </c>
      <c r="D37" s="15"/>
      <c r="E37" s="16" t="s">
        <v>126</v>
      </c>
      <c r="F37" s="154">
        <v>100</v>
      </c>
      <c r="G37" s="162"/>
      <c r="H37" s="26"/>
      <c r="I37" s="26"/>
      <c r="J37" s="26"/>
      <c r="K37" s="185"/>
      <c r="L37" s="193"/>
      <c r="M37" s="193"/>
      <c r="N37" s="157"/>
    </row>
    <row r="38" spans="1:14">
      <c r="A38" s="13" t="s">
        <v>65</v>
      </c>
      <c r="B38" s="13">
        <v>1831046</v>
      </c>
      <c r="C38" s="14" t="s">
        <v>621</v>
      </c>
      <c r="D38" s="15"/>
      <c r="E38" s="16" t="s">
        <v>126</v>
      </c>
      <c r="F38" s="154">
        <v>100</v>
      </c>
      <c r="G38" s="162"/>
      <c r="H38" s="26"/>
      <c r="I38" s="26"/>
      <c r="J38" s="26"/>
      <c r="K38" s="185"/>
      <c r="L38" s="193"/>
      <c r="M38" s="193"/>
      <c r="N38" s="157"/>
    </row>
    <row r="39" spans="1:14">
      <c r="A39" s="13" t="s">
        <v>66</v>
      </c>
      <c r="B39" s="13">
        <v>1831047</v>
      </c>
      <c r="C39" s="14" t="s">
        <v>622</v>
      </c>
      <c r="D39" s="15"/>
      <c r="E39" s="16" t="s">
        <v>126</v>
      </c>
      <c r="F39" s="154">
        <v>100</v>
      </c>
      <c r="G39" s="162"/>
      <c r="H39" s="26"/>
      <c r="I39" s="26"/>
      <c r="J39" s="26"/>
      <c r="K39" s="185"/>
      <c r="L39" s="193"/>
      <c r="M39" s="193"/>
      <c r="N39" s="157"/>
    </row>
    <row r="40" spans="1:14">
      <c r="A40" s="13" t="s">
        <v>67</v>
      </c>
      <c r="B40" s="13">
        <v>1831048</v>
      </c>
      <c r="C40" s="14" t="s">
        <v>623</v>
      </c>
      <c r="D40" s="15"/>
      <c r="E40" s="16" t="s">
        <v>126</v>
      </c>
      <c r="F40" s="154">
        <v>100</v>
      </c>
      <c r="G40" s="162"/>
      <c r="H40" s="26"/>
      <c r="I40" s="26"/>
      <c r="J40" s="26"/>
      <c r="K40" s="185"/>
      <c r="L40" s="193"/>
      <c r="M40" s="193"/>
      <c r="N40" s="157"/>
    </row>
    <row r="41" spans="1:14">
      <c r="A41" s="13" t="s">
        <v>69</v>
      </c>
      <c r="B41" s="13">
        <v>1831049</v>
      </c>
      <c r="C41" s="14" t="s">
        <v>624</v>
      </c>
      <c r="D41" s="15"/>
      <c r="E41" s="16" t="s">
        <v>126</v>
      </c>
      <c r="F41" s="154">
        <v>100</v>
      </c>
      <c r="G41" s="162"/>
      <c r="H41" s="26"/>
      <c r="I41" s="26"/>
      <c r="J41" s="26"/>
      <c r="K41" s="185"/>
      <c r="L41" s="193"/>
      <c r="M41" s="193"/>
      <c r="N41" s="157"/>
    </row>
    <row r="42" spans="1:14">
      <c r="A42" s="13" t="s">
        <v>71</v>
      </c>
      <c r="B42" s="13">
        <v>1831050</v>
      </c>
      <c r="C42" s="14" t="s">
        <v>531</v>
      </c>
      <c r="D42" s="15"/>
      <c r="E42" s="16" t="s">
        <v>126</v>
      </c>
      <c r="F42" s="154">
        <v>100</v>
      </c>
      <c r="G42" s="162"/>
      <c r="H42" s="26"/>
      <c r="I42" s="26"/>
      <c r="J42" s="26"/>
      <c r="K42" s="185"/>
      <c r="L42" s="193"/>
      <c r="M42" s="193"/>
      <c r="N42" s="157"/>
    </row>
    <row r="43" spans="1:14" ht="15.75" thickBot="1">
      <c r="A43" s="13" t="s">
        <v>72</v>
      </c>
      <c r="B43" s="13">
        <v>1831050</v>
      </c>
      <c r="C43" s="14" t="s">
        <v>625</v>
      </c>
      <c r="D43" s="15"/>
      <c r="E43" s="16" t="s">
        <v>126</v>
      </c>
      <c r="F43" s="154">
        <v>100</v>
      </c>
      <c r="G43" s="162"/>
      <c r="H43" s="26"/>
      <c r="I43" s="26"/>
      <c r="J43" s="26"/>
      <c r="K43" s="185"/>
      <c r="L43" s="193"/>
      <c r="M43" s="193"/>
      <c r="N43" s="157"/>
    </row>
    <row r="44" spans="1:14">
      <c r="K44" s="341" t="s">
        <v>170</v>
      </c>
      <c r="L44" s="342"/>
      <c r="M44" s="342"/>
      <c r="N44" s="194">
        <f>SUM(M3:M43)</f>
        <v>0</v>
      </c>
    </row>
    <row r="45" spans="1:14">
      <c r="K45" s="331" t="s">
        <v>171</v>
      </c>
      <c r="L45" s="332"/>
      <c r="M45" s="332"/>
      <c r="N45" s="160">
        <f>N46-N44</f>
        <v>0</v>
      </c>
    </row>
    <row r="46" spans="1:14" ht="15.75" thickBot="1">
      <c r="K46" s="333" t="s">
        <v>172</v>
      </c>
      <c r="L46" s="334"/>
      <c r="M46" s="334"/>
      <c r="N46" s="161">
        <f>SUM(N3:N43)</f>
        <v>0</v>
      </c>
    </row>
  </sheetData>
  <mergeCells count="3">
    <mergeCell ref="K44:M44"/>
    <mergeCell ref="K45:M45"/>
    <mergeCell ref="K46:M46"/>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9"/>
  <sheetViews>
    <sheetView topLeftCell="A13" workbookViewId="0"/>
  </sheetViews>
  <sheetFormatPr defaultRowHeight="15"/>
  <cols>
    <col min="1" max="1" width="5.85546875" style="131" bestFit="1" customWidth="1"/>
    <col min="2" max="2" width="16" style="131" bestFit="1" customWidth="1"/>
    <col min="3" max="3" width="72.5703125" style="131" bestFit="1" customWidth="1"/>
    <col min="4" max="4" width="10.28515625" style="131" bestFit="1" customWidth="1"/>
    <col min="5" max="5" width="3.42578125" style="131" bestFit="1" customWidth="1"/>
    <col min="6" max="6" width="8.7109375" style="131" bestFit="1" customWidth="1"/>
    <col min="7" max="7" width="8.7109375" style="131" hidden="1" customWidth="1"/>
    <col min="8" max="8" width="9.140625" style="131"/>
    <col min="9" max="9" width="9" style="131" bestFit="1" customWidth="1"/>
    <col min="10" max="10" width="8.28515625" style="131" bestFit="1" customWidth="1"/>
    <col min="11" max="11" width="8.28515625" style="131" customWidth="1"/>
    <col min="12" max="12" width="8.42578125" style="131" bestFit="1" customWidth="1"/>
    <col min="13" max="13" width="7.85546875" style="131" bestFit="1" customWidth="1"/>
    <col min="14" max="15" width="9" style="131" bestFit="1" customWidth="1"/>
    <col min="16" max="16" width="0" style="131" hidden="1" customWidth="1"/>
    <col min="17" max="16384" width="9.140625" style="131"/>
  </cols>
  <sheetData>
    <row r="1" spans="1:16">
      <c r="A1" s="131" t="s">
        <v>626</v>
      </c>
    </row>
    <row r="2" spans="1:16" ht="84.75">
      <c r="A2" s="6"/>
      <c r="B2" s="7" t="s">
        <v>111</v>
      </c>
      <c r="C2" s="7" t="s">
        <v>112</v>
      </c>
      <c r="D2" s="8" t="s">
        <v>113</v>
      </c>
      <c r="E2" s="9" t="s">
        <v>114</v>
      </c>
      <c r="F2" s="10" t="s">
        <v>115</v>
      </c>
      <c r="G2" s="10"/>
      <c r="H2" s="11" t="s">
        <v>116</v>
      </c>
      <c r="I2" s="11" t="s">
        <v>117</v>
      </c>
      <c r="J2" s="11" t="s">
        <v>118</v>
      </c>
      <c r="K2" s="11" t="s">
        <v>119</v>
      </c>
      <c r="L2" s="12" t="s">
        <v>120</v>
      </c>
      <c r="M2" s="12" t="s">
        <v>121</v>
      </c>
      <c r="N2" s="12" t="s">
        <v>122</v>
      </c>
      <c r="O2" s="12" t="s">
        <v>123</v>
      </c>
      <c r="P2" s="131">
        <v>3</v>
      </c>
    </row>
    <row r="3" spans="1:16">
      <c r="A3" s="13" t="s">
        <v>0</v>
      </c>
      <c r="B3" s="13">
        <v>1411001</v>
      </c>
      <c r="C3" s="14" t="s">
        <v>421</v>
      </c>
      <c r="D3" s="15" t="s">
        <v>627</v>
      </c>
      <c r="E3" s="16" t="s">
        <v>126</v>
      </c>
      <c r="F3" s="17">
        <f>G3*$P$2</f>
        <v>39</v>
      </c>
      <c r="G3" s="17">
        <v>13</v>
      </c>
      <c r="H3" s="17"/>
      <c r="I3" s="17"/>
      <c r="J3" s="17"/>
      <c r="K3" s="17"/>
      <c r="L3" s="37"/>
      <c r="M3" s="32"/>
      <c r="N3" s="32"/>
      <c r="O3" s="30"/>
    </row>
    <row r="4" spans="1:16">
      <c r="A4" s="13" t="s">
        <v>2</v>
      </c>
      <c r="B4" s="13">
        <v>1411002</v>
      </c>
      <c r="C4" s="14" t="s">
        <v>628</v>
      </c>
      <c r="D4" s="15" t="s">
        <v>627</v>
      </c>
      <c r="E4" s="16" t="s">
        <v>126</v>
      </c>
      <c r="F4" s="17">
        <f t="shared" ref="F4:F41" si="0">G4*$P$2</f>
        <v>33</v>
      </c>
      <c r="G4" s="17">
        <v>11</v>
      </c>
      <c r="H4" s="17"/>
      <c r="I4" s="17"/>
      <c r="J4" s="17"/>
      <c r="K4" s="17"/>
      <c r="L4" s="37"/>
      <c r="M4" s="32"/>
      <c r="N4" s="32"/>
      <c r="O4" s="30"/>
    </row>
    <row r="5" spans="1:16">
      <c r="A5" s="13" t="s">
        <v>4</v>
      </c>
      <c r="B5" s="13">
        <v>1411003</v>
      </c>
      <c r="C5" s="14" t="s">
        <v>629</v>
      </c>
      <c r="D5" s="15" t="s">
        <v>627</v>
      </c>
      <c r="E5" s="16" t="s">
        <v>126</v>
      </c>
      <c r="F5" s="17">
        <f t="shared" si="0"/>
        <v>15</v>
      </c>
      <c r="G5" s="17">
        <v>5</v>
      </c>
      <c r="H5" s="17"/>
      <c r="I5" s="17"/>
      <c r="J5" s="17"/>
      <c r="K5" s="17"/>
      <c r="L5" s="37"/>
      <c r="M5" s="32"/>
      <c r="N5" s="32"/>
      <c r="O5" s="30"/>
    </row>
    <row r="6" spans="1:16">
      <c r="A6" s="13" t="s">
        <v>5</v>
      </c>
      <c r="B6" s="13">
        <v>1411004</v>
      </c>
      <c r="C6" s="14" t="s">
        <v>435</v>
      </c>
      <c r="D6" s="15" t="s">
        <v>627</v>
      </c>
      <c r="E6" s="16" t="s">
        <v>126</v>
      </c>
      <c r="F6" s="17">
        <f t="shared" si="0"/>
        <v>126</v>
      </c>
      <c r="G6" s="17">
        <v>42</v>
      </c>
      <c r="H6" s="22"/>
      <c r="I6" s="22"/>
      <c r="J6" s="22"/>
      <c r="K6" s="22"/>
      <c r="L6" s="37"/>
      <c r="M6" s="32"/>
      <c r="N6" s="30"/>
      <c r="O6" s="30"/>
    </row>
    <row r="7" spans="1:16">
      <c r="A7" s="13" t="s">
        <v>7</v>
      </c>
      <c r="B7" s="13">
        <v>1411007</v>
      </c>
      <c r="C7" s="14" t="s">
        <v>630</v>
      </c>
      <c r="D7" s="15" t="s">
        <v>627</v>
      </c>
      <c r="E7" s="16" t="s">
        <v>126</v>
      </c>
      <c r="F7" s="17">
        <f t="shared" si="0"/>
        <v>9</v>
      </c>
      <c r="G7" s="17">
        <v>3</v>
      </c>
      <c r="H7" s="22"/>
      <c r="I7" s="22"/>
      <c r="J7" s="22"/>
      <c r="K7" s="22"/>
      <c r="L7" s="37"/>
      <c r="M7" s="32"/>
      <c r="N7" s="30"/>
      <c r="O7" s="30"/>
    </row>
    <row r="8" spans="1:16">
      <c r="A8" s="13" t="s">
        <v>8</v>
      </c>
      <c r="B8" s="13">
        <v>1311020</v>
      </c>
      <c r="C8" s="14" t="s">
        <v>631</v>
      </c>
      <c r="D8" s="15" t="s">
        <v>125</v>
      </c>
      <c r="E8" s="16" t="s">
        <v>126</v>
      </c>
      <c r="F8" s="17">
        <f t="shared" si="0"/>
        <v>30</v>
      </c>
      <c r="G8" s="17">
        <v>10</v>
      </c>
      <c r="H8" s="17"/>
      <c r="I8" s="17"/>
      <c r="J8" s="17"/>
      <c r="K8" s="17"/>
      <c r="L8" s="37"/>
      <c r="M8" s="32"/>
      <c r="N8" s="32"/>
      <c r="O8" s="30"/>
    </row>
    <row r="9" spans="1:16">
      <c r="A9" s="13" t="s">
        <v>10</v>
      </c>
      <c r="B9" s="13">
        <v>1311022</v>
      </c>
      <c r="C9" s="14" t="s">
        <v>632</v>
      </c>
      <c r="D9" s="15" t="s">
        <v>633</v>
      </c>
      <c r="E9" s="16" t="s">
        <v>227</v>
      </c>
      <c r="F9" s="17">
        <f t="shared" si="0"/>
        <v>30</v>
      </c>
      <c r="G9" s="17">
        <v>10</v>
      </c>
      <c r="H9" s="17"/>
      <c r="I9" s="17"/>
      <c r="J9" s="17"/>
      <c r="K9" s="17"/>
      <c r="L9" s="37"/>
      <c r="M9" s="32"/>
      <c r="N9" s="32"/>
      <c r="O9" s="30"/>
    </row>
    <row r="10" spans="1:16">
      <c r="A10" s="13" t="s">
        <v>12</v>
      </c>
      <c r="B10" s="13">
        <v>1311001</v>
      </c>
      <c r="C10" s="14" t="s">
        <v>634</v>
      </c>
      <c r="D10" s="15" t="s">
        <v>633</v>
      </c>
      <c r="E10" s="16" t="s">
        <v>126</v>
      </c>
      <c r="F10" s="17">
        <f t="shared" si="0"/>
        <v>75</v>
      </c>
      <c r="G10" s="17">
        <v>25</v>
      </c>
      <c r="H10" s="17"/>
      <c r="I10" s="17"/>
      <c r="J10" s="17"/>
      <c r="K10" s="17"/>
      <c r="L10" s="37"/>
      <c r="M10" s="32"/>
      <c r="N10" s="32"/>
      <c r="O10" s="30"/>
    </row>
    <row r="11" spans="1:16">
      <c r="A11" s="13" t="s">
        <v>14</v>
      </c>
      <c r="B11" s="13">
        <v>1311002</v>
      </c>
      <c r="C11" s="14" t="s">
        <v>635</v>
      </c>
      <c r="D11" s="15" t="s">
        <v>633</v>
      </c>
      <c r="E11" s="16" t="s">
        <v>126</v>
      </c>
      <c r="F11" s="17">
        <f t="shared" si="0"/>
        <v>150</v>
      </c>
      <c r="G11" s="17">
        <v>50</v>
      </c>
      <c r="H11" s="17"/>
      <c r="I11" s="17"/>
      <c r="J11" s="17"/>
      <c r="K11" s="17"/>
      <c r="L11" s="37"/>
      <c r="M11" s="32"/>
      <c r="N11" s="32"/>
      <c r="O11" s="30"/>
    </row>
    <row r="12" spans="1:16">
      <c r="A12" s="13" t="s">
        <v>16</v>
      </c>
      <c r="B12" s="13">
        <v>1311036</v>
      </c>
      <c r="C12" s="14" t="s">
        <v>636</v>
      </c>
      <c r="D12" s="15" t="s">
        <v>633</v>
      </c>
      <c r="E12" s="16" t="s">
        <v>227</v>
      </c>
      <c r="F12" s="17">
        <f t="shared" si="0"/>
        <v>45</v>
      </c>
      <c r="G12" s="17">
        <v>15</v>
      </c>
      <c r="H12" s="17"/>
      <c r="I12" s="17"/>
      <c r="J12" s="17"/>
      <c r="K12" s="17"/>
      <c r="L12" s="37"/>
      <c r="M12" s="32"/>
      <c r="N12" s="32"/>
      <c r="O12" s="30"/>
    </row>
    <row r="13" spans="1:16">
      <c r="A13" s="13" t="s">
        <v>18</v>
      </c>
      <c r="B13" s="13">
        <v>1311003</v>
      </c>
      <c r="C13" s="14" t="s">
        <v>637</v>
      </c>
      <c r="D13" s="15" t="s">
        <v>633</v>
      </c>
      <c r="E13" s="16" t="s">
        <v>126</v>
      </c>
      <c r="F13" s="17">
        <f t="shared" si="0"/>
        <v>30</v>
      </c>
      <c r="G13" s="17">
        <v>10</v>
      </c>
      <c r="H13" s="17"/>
      <c r="I13" s="17"/>
      <c r="J13" s="17"/>
      <c r="K13" s="17"/>
      <c r="L13" s="37"/>
      <c r="M13" s="32"/>
      <c r="N13" s="32"/>
      <c r="O13" s="30"/>
    </row>
    <row r="14" spans="1:16">
      <c r="A14" s="13" t="s">
        <v>20</v>
      </c>
      <c r="B14" s="13">
        <v>1311004</v>
      </c>
      <c r="C14" s="14" t="s">
        <v>638</v>
      </c>
      <c r="D14" s="15" t="s">
        <v>633</v>
      </c>
      <c r="E14" s="16" t="s">
        <v>126</v>
      </c>
      <c r="F14" s="17">
        <f t="shared" si="0"/>
        <v>90</v>
      </c>
      <c r="G14" s="17">
        <v>30</v>
      </c>
      <c r="H14" s="17"/>
      <c r="I14" s="17"/>
      <c r="J14" s="17"/>
      <c r="K14" s="17"/>
      <c r="L14" s="37"/>
      <c r="M14" s="32"/>
      <c r="N14" s="32"/>
      <c r="O14" s="30"/>
    </row>
    <row r="15" spans="1:16">
      <c r="A15" s="13" t="s">
        <v>22</v>
      </c>
      <c r="B15" s="13">
        <v>1311005</v>
      </c>
      <c r="C15" s="14" t="s">
        <v>639</v>
      </c>
      <c r="D15" s="15" t="s">
        <v>633</v>
      </c>
      <c r="E15" s="16" t="s">
        <v>126</v>
      </c>
      <c r="F15" s="17">
        <f t="shared" si="0"/>
        <v>300</v>
      </c>
      <c r="G15" s="17">
        <v>100</v>
      </c>
      <c r="H15" s="17"/>
      <c r="I15" s="17"/>
      <c r="J15" s="17"/>
      <c r="K15" s="17"/>
      <c r="L15" s="37"/>
      <c r="M15" s="32"/>
      <c r="N15" s="32"/>
      <c r="O15" s="30"/>
    </row>
    <row r="16" spans="1:16">
      <c r="A16" s="13" t="s">
        <v>24</v>
      </c>
      <c r="B16" s="13">
        <v>1311024</v>
      </c>
      <c r="C16" s="14" t="s">
        <v>640</v>
      </c>
      <c r="D16" s="15" t="s">
        <v>633</v>
      </c>
      <c r="E16" s="16" t="s">
        <v>126</v>
      </c>
      <c r="F16" s="17">
        <f t="shared" si="0"/>
        <v>45</v>
      </c>
      <c r="G16" s="17">
        <v>15</v>
      </c>
      <c r="H16" s="17"/>
      <c r="I16" s="17"/>
      <c r="J16" s="17"/>
      <c r="K16" s="17"/>
      <c r="L16" s="37"/>
      <c r="M16" s="32"/>
      <c r="N16" s="32"/>
      <c r="O16" s="30"/>
    </row>
    <row r="17" spans="1:15">
      <c r="A17" s="13" t="s">
        <v>26</v>
      </c>
      <c r="B17" s="13">
        <v>1311006</v>
      </c>
      <c r="C17" s="14" t="s">
        <v>641</v>
      </c>
      <c r="D17" s="15" t="s">
        <v>633</v>
      </c>
      <c r="E17" s="16" t="s">
        <v>126</v>
      </c>
      <c r="F17" s="17">
        <f t="shared" si="0"/>
        <v>90</v>
      </c>
      <c r="G17" s="17">
        <v>30</v>
      </c>
      <c r="H17" s="17"/>
      <c r="I17" s="17"/>
      <c r="J17" s="17"/>
      <c r="K17" s="17"/>
      <c r="L17" s="37"/>
      <c r="M17" s="32"/>
      <c r="N17" s="32"/>
      <c r="O17" s="30"/>
    </row>
    <row r="18" spans="1:15">
      <c r="A18" s="13" t="s">
        <v>28</v>
      </c>
      <c r="B18" s="13">
        <v>1311025</v>
      </c>
      <c r="C18" s="14" t="s">
        <v>642</v>
      </c>
      <c r="D18" s="15" t="s">
        <v>633</v>
      </c>
      <c r="E18" s="16" t="s">
        <v>126</v>
      </c>
      <c r="F18" s="17">
        <f t="shared" si="0"/>
        <v>30</v>
      </c>
      <c r="G18" s="17">
        <v>10</v>
      </c>
      <c r="H18" s="17"/>
      <c r="I18" s="17"/>
      <c r="J18" s="17"/>
      <c r="K18" s="17"/>
      <c r="L18" s="37"/>
      <c r="M18" s="32"/>
      <c r="N18" s="32"/>
      <c r="O18" s="30"/>
    </row>
    <row r="19" spans="1:15">
      <c r="A19" s="13" t="s">
        <v>30</v>
      </c>
      <c r="B19" s="13">
        <v>1311008</v>
      </c>
      <c r="C19" s="14" t="s">
        <v>643</v>
      </c>
      <c r="D19" s="15" t="s">
        <v>633</v>
      </c>
      <c r="E19" s="16" t="s">
        <v>126</v>
      </c>
      <c r="F19" s="17">
        <f t="shared" si="0"/>
        <v>240</v>
      </c>
      <c r="G19" s="17">
        <v>80</v>
      </c>
      <c r="H19" s="17"/>
      <c r="I19" s="17"/>
      <c r="J19" s="17"/>
      <c r="K19" s="17"/>
      <c r="L19" s="37"/>
      <c r="M19" s="32"/>
      <c r="N19" s="32"/>
      <c r="O19" s="30"/>
    </row>
    <row r="20" spans="1:15">
      <c r="A20" s="13" t="s">
        <v>32</v>
      </c>
      <c r="B20" s="13">
        <v>1311009</v>
      </c>
      <c r="C20" s="14" t="s">
        <v>644</v>
      </c>
      <c r="D20" s="15" t="s">
        <v>633</v>
      </c>
      <c r="E20" s="16" t="s">
        <v>126</v>
      </c>
      <c r="F20" s="17">
        <f t="shared" si="0"/>
        <v>600</v>
      </c>
      <c r="G20" s="17">
        <v>200</v>
      </c>
      <c r="H20" s="17"/>
      <c r="I20" s="17"/>
      <c r="J20" s="17"/>
      <c r="K20" s="17"/>
      <c r="L20" s="37"/>
      <c r="M20" s="32"/>
      <c r="N20" s="32"/>
      <c r="O20" s="32"/>
    </row>
    <row r="21" spans="1:15">
      <c r="A21" s="13" t="s">
        <v>34</v>
      </c>
      <c r="B21" s="13">
        <v>1311035</v>
      </c>
      <c r="C21" s="14" t="s">
        <v>645</v>
      </c>
      <c r="D21" s="15" t="s">
        <v>633</v>
      </c>
      <c r="E21" s="16" t="s">
        <v>126</v>
      </c>
      <c r="F21" s="17">
        <f t="shared" si="0"/>
        <v>45</v>
      </c>
      <c r="G21" s="17">
        <v>15</v>
      </c>
      <c r="H21" s="17"/>
      <c r="I21" s="17"/>
      <c r="J21" s="17"/>
      <c r="K21" s="17"/>
      <c r="L21" s="37"/>
      <c r="M21" s="32"/>
      <c r="N21" s="32"/>
      <c r="O21" s="32"/>
    </row>
    <row r="22" spans="1:15">
      <c r="A22" s="13" t="s">
        <v>36</v>
      </c>
      <c r="B22" s="13">
        <v>1311014</v>
      </c>
      <c r="C22" s="14" t="s">
        <v>646</v>
      </c>
      <c r="D22" s="15" t="s">
        <v>633</v>
      </c>
      <c r="E22" s="16" t="s">
        <v>126</v>
      </c>
      <c r="F22" s="17">
        <f t="shared" si="0"/>
        <v>60</v>
      </c>
      <c r="G22" s="17">
        <v>20</v>
      </c>
      <c r="H22" s="17"/>
      <c r="I22" s="17"/>
      <c r="J22" s="17"/>
      <c r="K22" s="17"/>
      <c r="L22" s="37"/>
      <c r="M22" s="32"/>
      <c r="N22" s="32"/>
      <c r="O22" s="32"/>
    </row>
    <row r="23" spans="1:15">
      <c r="A23" s="13" t="s">
        <v>37</v>
      </c>
      <c r="B23" s="13">
        <v>1311011</v>
      </c>
      <c r="C23" s="14" t="s">
        <v>647</v>
      </c>
      <c r="D23" s="15" t="s">
        <v>633</v>
      </c>
      <c r="E23" s="16" t="s">
        <v>126</v>
      </c>
      <c r="F23" s="17">
        <f t="shared" si="0"/>
        <v>942</v>
      </c>
      <c r="G23" s="17">
        <v>314</v>
      </c>
      <c r="H23" s="17"/>
      <c r="I23" s="17"/>
      <c r="J23" s="17"/>
      <c r="K23" s="17"/>
      <c r="L23" s="37"/>
      <c r="M23" s="32"/>
      <c r="N23" s="32"/>
      <c r="O23" s="32"/>
    </row>
    <row r="24" spans="1:15">
      <c r="A24" s="13" t="s">
        <v>39</v>
      </c>
      <c r="B24" s="13">
        <v>1311021</v>
      </c>
      <c r="C24" s="14" t="s">
        <v>648</v>
      </c>
      <c r="D24" s="15" t="s">
        <v>633</v>
      </c>
      <c r="E24" s="16" t="s">
        <v>126</v>
      </c>
      <c r="F24" s="17">
        <f t="shared" si="0"/>
        <v>18</v>
      </c>
      <c r="G24" s="17">
        <v>6</v>
      </c>
      <c r="H24" s="17"/>
      <c r="I24" s="17"/>
      <c r="J24" s="17"/>
      <c r="K24" s="17"/>
      <c r="L24" s="37"/>
      <c r="M24" s="32"/>
      <c r="N24" s="32"/>
      <c r="O24" s="32"/>
    </row>
    <row r="25" spans="1:15">
      <c r="A25" s="13" t="s">
        <v>41</v>
      </c>
      <c r="B25" s="13">
        <v>1311012</v>
      </c>
      <c r="C25" s="14" t="s">
        <v>649</v>
      </c>
      <c r="D25" s="15" t="s">
        <v>633</v>
      </c>
      <c r="E25" s="16" t="s">
        <v>126</v>
      </c>
      <c r="F25" s="17">
        <f t="shared" si="0"/>
        <v>66</v>
      </c>
      <c r="G25" s="17">
        <v>22</v>
      </c>
      <c r="H25" s="17"/>
      <c r="I25" s="17"/>
      <c r="J25" s="17"/>
      <c r="K25" s="17"/>
      <c r="L25" s="37"/>
      <c r="M25" s="32"/>
      <c r="N25" s="32"/>
      <c r="O25" s="32"/>
    </row>
    <row r="26" spans="1:15">
      <c r="A26" s="13" t="s">
        <v>43</v>
      </c>
      <c r="B26" s="13">
        <v>1311027</v>
      </c>
      <c r="C26" s="14" t="s">
        <v>650</v>
      </c>
      <c r="D26" s="15" t="s">
        <v>633</v>
      </c>
      <c r="E26" s="16" t="s">
        <v>126</v>
      </c>
      <c r="F26" s="17">
        <f t="shared" si="0"/>
        <v>24</v>
      </c>
      <c r="G26" s="17">
        <v>8</v>
      </c>
      <c r="H26" s="17"/>
      <c r="I26" s="17"/>
      <c r="J26" s="17"/>
      <c r="K26" s="17"/>
      <c r="L26" s="37"/>
      <c r="M26" s="32"/>
      <c r="N26" s="32"/>
      <c r="O26" s="32"/>
    </row>
    <row r="27" spans="1:15">
      <c r="A27" s="13" t="s">
        <v>45</v>
      </c>
      <c r="B27" s="13">
        <v>1311018</v>
      </c>
      <c r="C27" s="14" t="s">
        <v>651</v>
      </c>
      <c r="D27" s="15" t="s">
        <v>633</v>
      </c>
      <c r="E27" s="16" t="s">
        <v>126</v>
      </c>
      <c r="F27" s="17">
        <f t="shared" si="0"/>
        <v>330</v>
      </c>
      <c r="G27" s="17">
        <v>110</v>
      </c>
      <c r="H27" s="17"/>
      <c r="I27" s="17"/>
      <c r="J27" s="17"/>
      <c r="K27" s="17"/>
      <c r="L27" s="37"/>
      <c r="M27" s="32"/>
      <c r="N27" s="32"/>
      <c r="O27" s="32"/>
    </row>
    <row r="28" spans="1:15">
      <c r="A28" s="13" t="s">
        <v>47</v>
      </c>
      <c r="B28" s="13">
        <v>1311013</v>
      </c>
      <c r="C28" s="14" t="s">
        <v>652</v>
      </c>
      <c r="D28" s="15" t="s">
        <v>633</v>
      </c>
      <c r="E28" s="16" t="s">
        <v>126</v>
      </c>
      <c r="F28" s="17">
        <f t="shared" si="0"/>
        <v>105</v>
      </c>
      <c r="G28" s="17">
        <v>35</v>
      </c>
      <c r="H28" s="17"/>
      <c r="I28" s="17"/>
      <c r="J28" s="17"/>
      <c r="K28" s="17"/>
      <c r="L28" s="37"/>
      <c r="M28" s="32"/>
      <c r="N28" s="32"/>
      <c r="O28" s="32"/>
    </row>
    <row r="29" spans="1:15">
      <c r="A29" s="13" t="s">
        <v>49</v>
      </c>
      <c r="B29" s="13">
        <v>1311027</v>
      </c>
      <c r="C29" s="14" t="s">
        <v>653</v>
      </c>
      <c r="D29" s="15" t="s">
        <v>633</v>
      </c>
      <c r="E29" s="16" t="s">
        <v>126</v>
      </c>
      <c r="F29" s="17">
        <f t="shared" si="0"/>
        <v>57</v>
      </c>
      <c r="G29" s="17">
        <v>19</v>
      </c>
      <c r="H29" s="17"/>
      <c r="I29" s="17"/>
      <c r="J29" s="17"/>
      <c r="K29" s="17"/>
      <c r="L29" s="37"/>
      <c r="M29" s="32"/>
      <c r="N29" s="32"/>
      <c r="O29" s="32"/>
    </row>
    <row r="30" spans="1:15">
      <c r="A30" s="13" t="s">
        <v>51</v>
      </c>
      <c r="B30" s="13">
        <v>1311010</v>
      </c>
      <c r="C30" s="14" t="s">
        <v>495</v>
      </c>
      <c r="D30" s="15" t="s">
        <v>633</v>
      </c>
      <c r="E30" s="16" t="s">
        <v>126</v>
      </c>
      <c r="F30" s="17">
        <f t="shared" si="0"/>
        <v>45</v>
      </c>
      <c r="G30" s="17">
        <v>15</v>
      </c>
      <c r="H30" s="17"/>
      <c r="I30" s="17"/>
      <c r="J30" s="17"/>
      <c r="K30" s="17"/>
      <c r="L30" s="37"/>
      <c r="M30" s="32"/>
      <c r="N30" s="32"/>
      <c r="O30" s="32"/>
    </row>
    <row r="31" spans="1:15">
      <c r="A31" s="13" t="s">
        <v>52</v>
      </c>
      <c r="B31" s="13">
        <v>1313002</v>
      </c>
      <c r="C31" s="14" t="s">
        <v>654</v>
      </c>
      <c r="D31" s="15"/>
      <c r="E31" s="16" t="s">
        <v>126</v>
      </c>
      <c r="F31" s="17">
        <f t="shared" si="0"/>
        <v>81</v>
      </c>
      <c r="G31" s="17">
        <v>27</v>
      </c>
      <c r="H31" s="17"/>
      <c r="I31" s="17"/>
      <c r="J31" s="17"/>
      <c r="K31" s="17"/>
      <c r="L31" s="37"/>
      <c r="M31" s="32"/>
      <c r="N31" s="32"/>
      <c r="O31" s="32"/>
    </row>
    <row r="32" spans="1:15">
      <c r="A32" s="13" t="s">
        <v>54</v>
      </c>
      <c r="B32" s="13">
        <v>1313002</v>
      </c>
      <c r="C32" s="14" t="s">
        <v>655</v>
      </c>
      <c r="D32" s="15"/>
      <c r="E32" s="16" t="s">
        <v>126</v>
      </c>
      <c r="F32" s="17">
        <f t="shared" si="0"/>
        <v>90</v>
      </c>
      <c r="G32" s="17">
        <v>30</v>
      </c>
      <c r="H32" s="17"/>
      <c r="I32" s="17"/>
      <c r="J32" s="17"/>
      <c r="K32" s="17"/>
      <c r="L32" s="37"/>
      <c r="M32" s="32"/>
      <c r="N32" s="32"/>
      <c r="O32" s="32"/>
    </row>
    <row r="33" spans="1:15">
      <c r="A33" s="13" t="s">
        <v>56</v>
      </c>
      <c r="B33" s="13">
        <v>1313002</v>
      </c>
      <c r="C33" s="14" t="s">
        <v>656</v>
      </c>
      <c r="D33" s="15"/>
      <c r="E33" s="16" t="s">
        <v>126</v>
      </c>
      <c r="F33" s="17">
        <f t="shared" si="0"/>
        <v>147</v>
      </c>
      <c r="G33" s="17">
        <v>49</v>
      </c>
      <c r="H33" s="17"/>
      <c r="I33" s="17"/>
      <c r="J33" s="17"/>
      <c r="K33" s="17"/>
      <c r="L33" s="37"/>
      <c r="M33" s="32"/>
      <c r="N33" s="32"/>
      <c r="O33" s="32"/>
    </row>
    <row r="34" spans="1:15">
      <c r="A34" s="13" t="s">
        <v>58</v>
      </c>
      <c r="B34" s="13">
        <v>1313003</v>
      </c>
      <c r="C34" s="14" t="s">
        <v>657</v>
      </c>
      <c r="D34" s="15"/>
      <c r="E34" s="16" t="s">
        <v>126</v>
      </c>
      <c r="F34" s="17">
        <f t="shared" si="0"/>
        <v>9</v>
      </c>
      <c r="G34" s="17">
        <v>3</v>
      </c>
      <c r="H34" s="17"/>
      <c r="I34" s="17"/>
      <c r="J34" s="17"/>
      <c r="K34" s="17"/>
      <c r="L34" s="37"/>
      <c r="M34" s="32"/>
      <c r="N34" s="32"/>
      <c r="O34" s="32"/>
    </row>
    <row r="35" spans="1:15">
      <c r="A35" s="13" t="s">
        <v>60</v>
      </c>
      <c r="B35" s="13">
        <v>1313004</v>
      </c>
      <c r="C35" s="18" t="s">
        <v>658</v>
      </c>
      <c r="D35" s="15"/>
      <c r="E35" s="16" t="s">
        <v>126</v>
      </c>
      <c r="F35" s="17">
        <f t="shared" si="0"/>
        <v>45</v>
      </c>
      <c r="G35" s="17">
        <v>15</v>
      </c>
      <c r="H35" s="17"/>
      <c r="I35" s="17"/>
      <c r="J35" s="17"/>
      <c r="K35" s="17"/>
      <c r="L35" s="36"/>
      <c r="M35" s="32"/>
      <c r="N35" s="30"/>
      <c r="O35" s="30"/>
    </row>
    <row r="36" spans="1:15">
      <c r="A36" s="13" t="s">
        <v>61</v>
      </c>
      <c r="B36" s="13">
        <v>1313005</v>
      </c>
      <c r="C36" s="18" t="s">
        <v>659</v>
      </c>
      <c r="D36" s="15"/>
      <c r="E36" s="16" t="s">
        <v>126</v>
      </c>
      <c r="F36" s="17">
        <f t="shared" si="0"/>
        <v>120</v>
      </c>
      <c r="G36" s="17">
        <v>40</v>
      </c>
      <c r="H36" s="17"/>
      <c r="I36" s="17"/>
      <c r="J36" s="17"/>
      <c r="K36" s="17"/>
      <c r="L36" s="36"/>
      <c r="M36" s="32"/>
      <c r="N36" s="30"/>
      <c r="O36" s="30"/>
    </row>
    <row r="37" spans="1:15">
      <c r="A37" s="13" t="s">
        <v>63</v>
      </c>
      <c r="B37" s="13">
        <v>1313007</v>
      </c>
      <c r="C37" s="18" t="s">
        <v>564</v>
      </c>
      <c r="D37" s="15"/>
      <c r="E37" s="16" t="s">
        <v>126</v>
      </c>
      <c r="F37" s="17">
        <f t="shared" si="0"/>
        <v>30</v>
      </c>
      <c r="G37" s="17">
        <v>10</v>
      </c>
      <c r="H37" s="17"/>
      <c r="I37" s="17"/>
      <c r="J37" s="17"/>
      <c r="K37" s="17"/>
      <c r="L37" s="36"/>
      <c r="M37" s="32"/>
      <c r="N37" s="30"/>
      <c r="O37" s="30"/>
    </row>
    <row r="38" spans="1:15">
      <c r="A38" s="13" t="s">
        <v>65</v>
      </c>
      <c r="B38" s="13">
        <v>1313007</v>
      </c>
      <c r="C38" s="18" t="s">
        <v>660</v>
      </c>
      <c r="D38" s="15"/>
      <c r="E38" s="16" t="s">
        <v>126</v>
      </c>
      <c r="F38" s="17">
        <f t="shared" si="0"/>
        <v>15</v>
      </c>
      <c r="G38" s="17">
        <v>5</v>
      </c>
      <c r="H38" s="17"/>
      <c r="I38" s="17"/>
      <c r="J38" s="17"/>
      <c r="K38" s="17"/>
      <c r="L38" s="36"/>
      <c r="M38" s="32"/>
      <c r="N38" s="30"/>
      <c r="O38" s="30"/>
    </row>
    <row r="39" spans="1:15">
      <c r="A39" s="13" t="s">
        <v>66</v>
      </c>
      <c r="B39" s="13">
        <v>1311037</v>
      </c>
      <c r="C39" s="18" t="s">
        <v>661</v>
      </c>
      <c r="D39" s="15"/>
      <c r="E39" s="16" t="s">
        <v>126</v>
      </c>
      <c r="F39" s="17">
        <f t="shared" si="0"/>
        <v>75</v>
      </c>
      <c r="G39" s="17">
        <v>25</v>
      </c>
      <c r="H39" s="17"/>
      <c r="I39" s="17"/>
      <c r="J39" s="17"/>
      <c r="K39" s="17"/>
      <c r="L39" s="36"/>
      <c r="M39" s="32"/>
      <c r="N39" s="30"/>
      <c r="O39" s="30"/>
    </row>
    <row r="40" spans="1:15">
      <c r="A40" s="13" t="s">
        <v>67</v>
      </c>
      <c r="B40" s="13">
        <v>1311038</v>
      </c>
      <c r="C40" s="18" t="s">
        <v>662</v>
      </c>
      <c r="D40" s="15"/>
      <c r="E40" s="16" t="s">
        <v>126</v>
      </c>
      <c r="F40" s="17">
        <f t="shared" si="0"/>
        <v>15</v>
      </c>
      <c r="G40" s="17">
        <v>5</v>
      </c>
      <c r="H40" s="17"/>
      <c r="I40" s="17"/>
      <c r="J40" s="17"/>
      <c r="K40" s="17"/>
      <c r="L40" s="36"/>
      <c r="M40" s="32"/>
      <c r="N40" s="30"/>
      <c r="O40" s="30"/>
    </row>
    <row r="41" spans="1:15">
      <c r="A41" s="13" t="s">
        <v>69</v>
      </c>
      <c r="B41" s="13">
        <v>1311034</v>
      </c>
      <c r="C41" s="18" t="s">
        <v>663</v>
      </c>
      <c r="D41" s="15"/>
      <c r="E41" s="16" t="s">
        <v>126</v>
      </c>
      <c r="F41" s="17">
        <f t="shared" si="0"/>
        <v>75</v>
      </c>
      <c r="G41" s="17">
        <v>25</v>
      </c>
      <c r="H41" s="17"/>
      <c r="I41" s="17"/>
      <c r="J41" s="17"/>
      <c r="K41" s="17"/>
      <c r="L41" s="36"/>
      <c r="M41" s="32"/>
      <c r="N41" s="30"/>
      <c r="O41" s="30"/>
    </row>
    <row r="42" spans="1:15">
      <c r="A42" s="13" t="s">
        <v>71</v>
      </c>
      <c r="B42" s="13"/>
      <c r="C42" s="18" t="s">
        <v>664</v>
      </c>
      <c r="D42" s="15" t="s">
        <v>633</v>
      </c>
      <c r="E42" s="16" t="s">
        <v>126</v>
      </c>
      <c r="F42" s="17">
        <v>50</v>
      </c>
      <c r="G42" s="17"/>
      <c r="H42" s="17"/>
      <c r="I42" s="17"/>
      <c r="J42" s="17"/>
      <c r="K42" s="17"/>
      <c r="L42" s="1"/>
      <c r="M42" s="1"/>
      <c r="N42" s="1"/>
      <c r="O42" s="1"/>
    </row>
    <row r="43" spans="1:15">
      <c r="A43" s="13" t="s">
        <v>72</v>
      </c>
      <c r="B43" s="13"/>
      <c r="C43" s="4" t="s">
        <v>665</v>
      </c>
      <c r="D43" s="15" t="s">
        <v>217</v>
      </c>
      <c r="E43" s="16" t="s">
        <v>126</v>
      </c>
      <c r="F43" s="17">
        <v>30</v>
      </c>
      <c r="G43" s="17"/>
      <c r="H43" s="17"/>
      <c r="I43" s="17"/>
      <c r="J43" s="17"/>
      <c r="K43" s="17"/>
      <c r="L43" s="1"/>
      <c r="M43" s="1"/>
      <c r="N43" s="1"/>
      <c r="O43" s="1"/>
    </row>
    <row r="44" spans="1:15">
      <c r="A44" s="13" t="s">
        <v>101</v>
      </c>
      <c r="B44" s="13"/>
      <c r="C44" s="14" t="s">
        <v>1896</v>
      </c>
      <c r="D44" s="15"/>
      <c r="E44" s="16"/>
      <c r="F44" s="17">
        <v>100</v>
      </c>
      <c r="G44" s="17"/>
      <c r="H44" s="17"/>
      <c r="I44" s="17"/>
      <c r="J44" s="17"/>
      <c r="K44" s="17"/>
      <c r="L44" s="1"/>
      <c r="M44" s="1"/>
      <c r="N44" s="1"/>
      <c r="O44" s="253"/>
    </row>
    <row r="45" spans="1:15">
      <c r="A45" s="52"/>
      <c r="B45" s="52"/>
      <c r="D45" s="54"/>
      <c r="E45" s="55"/>
      <c r="F45" s="56"/>
      <c r="G45" s="56"/>
      <c r="H45" s="56"/>
      <c r="I45" s="56"/>
      <c r="J45" s="56"/>
      <c r="K45" s="56"/>
      <c r="L45" s="305" t="s">
        <v>170</v>
      </c>
      <c r="M45" s="306"/>
      <c r="N45" s="306"/>
      <c r="O45" s="42"/>
    </row>
    <row r="46" spans="1:15">
      <c r="L46" s="313" t="s">
        <v>171</v>
      </c>
      <c r="M46" s="314"/>
      <c r="N46" s="314"/>
      <c r="O46" s="15"/>
    </row>
    <row r="47" spans="1:15" ht="15.75" thickBot="1">
      <c r="L47" s="315" t="s">
        <v>172</v>
      </c>
      <c r="M47" s="316"/>
      <c r="N47" s="316"/>
      <c r="O47" s="44"/>
    </row>
    <row r="49" spans="3:3">
      <c r="C49" s="43"/>
    </row>
  </sheetData>
  <mergeCells count="3">
    <mergeCell ref="L45:N45"/>
    <mergeCell ref="L46:N46"/>
    <mergeCell ref="L47:N47"/>
  </mergeCell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
  <sheetViews>
    <sheetView topLeftCell="A16" workbookViewId="0"/>
  </sheetViews>
  <sheetFormatPr defaultRowHeight="15"/>
  <cols>
    <col min="1" max="1" width="3.42578125" style="131" bestFit="1" customWidth="1"/>
    <col min="2" max="2" width="8.42578125" style="131" bestFit="1" customWidth="1"/>
    <col min="3" max="3" width="73.5703125" style="131" bestFit="1" customWidth="1"/>
    <col min="4" max="4" width="10.85546875" style="131" customWidth="1"/>
    <col min="5" max="5" width="3.42578125" style="131" bestFit="1" customWidth="1"/>
    <col min="6" max="6" width="8.7109375" style="131" bestFit="1" customWidth="1"/>
    <col min="7" max="7" width="8.7109375" style="131" hidden="1" customWidth="1"/>
    <col min="8" max="8" width="9.140625" style="131"/>
    <col min="9" max="9" width="9" style="131" bestFit="1" customWidth="1"/>
    <col min="10" max="10" width="8.28515625" style="131" bestFit="1" customWidth="1"/>
    <col min="11" max="11" width="8.28515625" style="131" customWidth="1"/>
    <col min="12" max="12" width="8.42578125" style="131" bestFit="1" customWidth="1"/>
    <col min="13" max="13" width="7.85546875" style="131" bestFit="1" customWidth="1"/>
    <col min="14" max="15" width="9" style="131" bestFit="1" customWidth="1"/>
    <col min="16" max="16" width="0" style="131" hidden="1" customWidth="1"/>
    <col min="17" max="16384" width="9.140625" style="131"/>
  </cols>
  <sheetData>
    <row r="1" spans="1:16">
      <c r="A1" s="131" t="s">
        <v>666</v>
      </c>
    </row>
    <row r="2" spans="1:16" ht="84.75">
      <c r="A2" s="6"/>
      <c r="B2" s="7" t="s">
        <v>111</v>
      </c>
      <c r="C2" s="7" t="s">
        <v>112</v>
      </c>
      <c r="D2" s="8" t="s">
        <v>113</v>
      </c>
      <c r="E2" s="9" t="s">
        <v>114</v>
      </c>
      <c r="F2" s="10" t="s">
        <v>115</v>
      </c>
      <c r="G2" s="10"/>
      <c r="H2" s="11" t="s">
        <v>116</v>
      </c>
      <c r="I2" s="11" t="s">
        <v>117</v>
      </c>
      <c r="J2" s="11" t="s">
        <v>118</v>
      </c>
      <c r="K2" s="11" t="s">
        <v>119</v>
      </c>
      <c r="L2" s="12" t="s">
        <v>120</v>
      </c>
      <c r="M2" s="12" t="s">
        <v>121</v>
      </c>
      <c r="N2" s="12" t="s">
        <v>122</v>
      </c>
      <c r="O2" s="12" t="s">
        <v>123</v>
      </c>
      <c r="P2" s="131">
        <v>3</v>
      </c>
    </row>
    <row r="3" spans="1:16">
      <c r="A3" s="13" t="s">
        <v>0</v>
      </c>
      <c r="B3" s="13">
        <v>1312001</v>
      </c>
      <c r="C3" s="18" t="s">
        <v>667</v>
      </c>
      <c r="D3" s="15" t="s">
        <v>125</v>
      </c>
      <c r="E3" s="16" t="s">
        <v>126</v>
      </c>
      <c r="F3" s="17">
        <f>G3*$P$2</f>
        <v>129</v>
      </c>
      <c r="G3" s="17">
        <v>43</v>
      </c>
      <c r="H3" s="17"/>
      <c r="I3" s="17"/>
      <c r="J3" s="17"/>
      <c r="K3" s="17"/>
      <c r="L3" s="37"/>
      <c r="M3" s="32"/>
      <c r="N3" s="30"/>
      <c r="O3" s="30"/>
    </row>
    <row r="4" spans="1:16">
      <c r="A4" s="13" t="s">
        <v>2</v>
      </c>
      <c r="B4" s="13">
        <v>1312007</v>
      </c>
      <c r="C4" s="18" t="s">
        <v>668</v>
      </c>
      <c r="D4" s="15" t="s">
        <v>669</v>
      </c>
      <c r="E4" s="16" t="s">
        <v>126</v>
      </c>
      <c r="F4" s="17">
        <f t="shared" ref="F4:F28" si="0">G4*$P$2</f>
        <v>9</v>
      </c>
      <c r="G4" s="17">
        <v>3</v>
      </c>
      <c r="H4" s="17" t="s">
        <v>307</v>
      </c>
      <c r="I4" s="17"/>
      <c r="J4" s="17"/>
      <c r="K4" s="17"/>
      <c r="L4" s="37"/>
      <c r="M4" s="32"/>
      <c r="N4" s="30"/>
      <c r="O4" s="30"/>
    </row>
    <row r="5" spans="1:16">
      <c r="A5" s="13" t="s">
        <v>4</v>
      </c>
      <c r="B5" s="13">
        <v>1312007</v>
      </c>
      <c r="C5" s="18" t="s">
        <v>670</v>
      </c>
      <c r="D5" s="15" t="s">
        <v>671</v>
      </c>
      <c r="E5" s="16" t="s">
        <v>126</v>
      </c>
      <c r="F5" s="17">
        <f t="shared" si="0"/>
        <v>60</v>
      </c>
      <c r="G5" s="17">
        <v>20</v>
      </c>
      <c r="H5" s="17"/>
      <c r="I5" s="17"/>
      <c r="J5" s="17"/>
      <c r="K5" s="17"/>
      <c r="L5" s="37"/>
      <c r="M5" s="32"/>
      <c r="N5" s="30"/>
      <c r="O5" s="30"/>
    </row>
    <row r="6" spans="1:16">
      <c r="A6" s="13" t="s">
        <v>5</v>
      </c>
      <c r="B6" s="13">
        <v>1312009</v>
      </c>
      <c r="C6" s="18" t="s">
        <v>672</v>
      </c>
      <c r="D6" s="15" t="s">
        <v>673</v>
      </c>
      <c r="E6" s="16" t="s">
        <v>126</v>
      </c>
      <c r="F6" s="17">
        <f t="shared" si="0"/>
        <v>216</v>
      </c>
      <c r="G6" s="17">
        <v>72</v>
      </c>
      <c r="H6" s="17"/>
      <c r="I6" s="17"/>
      <c r="J6" s="17"/>
      <c r="K6" s="17"/>
      <c r="L6" s="37"/>
      <c r="M6" s="32"/>
      <c r="N6" s="30"/>
      <c r="O6" s="30"/>
    </row>
    <row r="7" spans="1:16">
      <c r="A7" s="13" t="s">
        <v>7</v>
      </c>
      <c r="B7" s="13">
        <v>1312008</v>
      </c>
      <c r="C7" s="18" t="s">
        <v>674</v>
      </c>
      <c r="D7" s="15" t="s">
        <v>673</v>
      </c>
      <c r="E7" s="16" t="s">
        <v>126</v>
      </c>
      <c r="F7" s="17">
        <f t="shared" si="0"/>
        <v>135</v>
      </c>
      <c r="G7" s="17">
        <v>45</v>
      </c>
      <c r="H7" s="17"/>
      <c r="I7" s="17"/>
      <c r="J7" s="17"/>
      <c r="K7" s="17"/>
      <c r="L7" s="37"/>
      <c r="M7" s="32"/>
      <c r="N7" s="30"/>
      <c r="O7" s="30"/>
    </row>
    <row r="8" spans="1:16">
      <c r="A8" s="13" t="s">
        <v>8</v>
      </c>
      <c r="B8" s="13">
        <v>1312008</v>
      </c>
      <c r="C8" s="14" t="s">
        <v>675</v>
      </c>
      <c r="D8" s="15" t="s">
        <v>673</v>
      </c>
      <c r="E8" s="16" t="s">
        <v>126</v>
      </c>
      <c r="F8" s="17">
        <f t="shared" si="0"/>
        <v>120</v>
      </c>
      <c r="G8" s="17">
        <v>40</v>
      </c>
      <c r="H8" s="50"/>
      <c r="I8" s="50"/>
      <c r="J8" s="50"/>
      <c r="K8" s="50"/>
      <c r="L8" s="195"/>
      <c r="M8" s="196"/>
      <c r="N8" s="197"/>
      <c r="O8" s="197"/>
    </row>
    <row r="9" spans="1:16">
      <c r="A9" s="13" t="s">
        <v>10</v>
      </c>
      <c r="B9" s="13">
        <v>1312041</v>
      </c>
      <c r="C9" s="18" t="s">
        <v>676</v>
      </c>
      <c r="D9" s="15" t="s">
        <v>677</v>
      </c>
      <c r="E9" s="16" t="s">
        <v>126</v>
      </c>
      <c r="F9" s="17">
        <f t="shared" si="0"/>
        <v>63</v>
      </c>
      <c r="G9" s="17">
        <v>21</v>
      </c>
      <c r="H9" s="17"/>
      <c r="I9" s="17"/>
      <c r="J9" s="17"/>
      <c r="K9" s="17"/>
      <c r="L9" s="37"/>
      <c r="M9" s="32"/>
      <c r="N9" s="30"/>
      <c r="O9" s="30"/>
    </row>
    <row r="10" spans="1:16">
      <c r="A10" s="13" t="s">
        <v>12</v>
      </c>
      <c r="B10" s="13">
        <v>1312018</v>
      </c>
      <c r="C10" s="18" t="s">
        <v>678</v>
      </c>
      <c r="D10" s="15" t="s">
        <v>679</v>
      </c>
      <c r="E10" s="16" t="s">
        <v>126</v>
      </c>
      <c r="F10" s="17">
        <f t="shared" si="0"/>
        <v>288</v>
      </c>
      <c r="G10" s="17">
        <v>96</v>
      </c>
      <c r="H10" s="17"/>
      <c r="I10" s="17"/>
      <c r="J10" s="17"/>
      <c r="K10" s="17"/>
      <c r="L10" s="37"/>
      <c r="M10" s="32"/>
      <c r="N10" s="30"/>
      <c r="O10" s="30"/>
    </row>
    <row r="11" spans="1:16">
      <c r="A11" s="13" t="s">
        <v>14</v>
      </c>
      <c r="B11" s="13">
        <v>1312018</v>
      </c>
      <c r="C11" s="14" t="s">
        <v>680</v>
      </c>
      <c r="D11" s="15" t="s">
        <v>681</v>
      </c>
      <c r="E11" s="16" t="s">
        <v>126</v>
      </c>
      <c r="F11" s="17">
        <f t="shared" si="0"/>
        <v>30</v>
      </c>
      <c r="G11" s="17">
        <v>10</v>
      </c>
      <c r="H11" s="17"/>
      <c r="I11" s="17"/>
      <c r="J11" s="17"/>
      <c r="K11" s="17"/>
      <c r="L11" s="37"/>
      <c r="M11" s="32"/>
      <c r="N11" s="30"/>
      <c r="O11" s="30"/>
    </row>
    <row r="12" spans="1:16">
      <c r="A12" s="13" t="s">
        <v>16</v>
      </c>
      <c r="B12" s="13">
        <v>1312020</v>
      </c>
      <c r="C12" s="18" t="s">
        <v>682</v>
      </c>
      <c r="D12" s="15" t="s">
        <v>683</v>
      </c>
      <c r="E12" s="16" t="s">
        <v>126</v>
      </c>
      <c r="F12" s="17">
        <f t="shared" si="0"/>
        <v>183</v>
      </c>
      <c r="G12" s="17">
        <v>61</v>
      </c>
      <c r="H12" s="17"/>
      <c r="I12" s="17"/>
      <c r="J12" s="17"/>
      <c r="K12" s="17"/>
      <c r="L12" s="37"/>
      <c r="M12" s="32"/>
      <c r="N12" s="30"/>
      <c r="O12" s="30"/>
    </row>
    <row r="13" spans="1:16">
      <c r="A13" s="13" t="s">
        <v>18</v>
      </c>
      <c r="B13" s="13">
        <v>1312028</v>
      </c>
      <c r="C13" s="18" t="s">
        <v>684</v>
      </c>
      <c r="D13" s="15" t="s">
        <v>679</v>
      </c>
      <c r="E13" s="16" t="s">
        <v>126</v>
      </c>
      <c r="F13" s="17">
        <f t="shared" si="0"/>
        <v>36</v>
      </c>
      <c r="G13" s="17">
        <v>12</v>
      </c>
      <c r="H13" s="17"/>
      <c r="I13" s="17"/>
      <c r="J13" s="17"/>
      <c r="K13" s="17"/>
      <c r="L13" s="37"/>
      <c r="M13" s="198"/>
      <c r="N13" s="30"/>
      <c r="O13" s="30"/>
    </row>
    <row r="14" spans="1:16">
      <c r="A14" s="13" t="s">
        <v>20</v>
      </c>
      <c r="B14" s="13">
        <v>1312029</v>
      </c>
      <c r="C14" s="18" t="s">
        <v>685</v>
      </c>
      <c r="D14" s="15" t="s">
        <v>679</v>
      </c>
      <c r="E14" s="16" t="s">
        <v>126</v>
      </c>
      <c r="F14" s="17">
        <f t="shared" si="0"/>
        <v>126</v>
      </c>
      <c r="G14" s="17">
        <v>42</v>
      </c>
      <c r="H14" s="17"/>
      <c r="I14" s="17"/>
      <c r="J14" s="17"/>
      <c r="K14" s="17"/>
      <c r="L14" s="37"/>
      <c r="M14" s="198"/>
      <c r="N14" s="30"/>
      <c r="O14" s="30"/>
    </row>
    <row r="15" spans="1:16">
      <c r="A15" s="13" t="s">
        <v>22</v>
      </c>
      <c r="B15" s="13">
        <v>1312028</v>
      </c>
      <c r="C15" s="18" t="s">
        <v>686</v>
      </c>
      <c r="D15" s="15" t="s">
        <v>687</v>
      </c>
      <c r="E15" s="16" t="s">
        <v>126</v>
      </c>
      <c r="F15" s="17">
        <f t="shared" si="0"/>
        <v>78</v>
      </c>
      <c r="G15" s="17">
        <v>26</v>
      </c>
      <c r="H15" s="17"/>
      <c r="I15" s="17"/>
      <c r="J15" s="17"/>
      <c r="K15" s="17"/>
      <c r="L15" s="37"/>
      <c r="M15" s="198"/>
      <c r="N15" s="30"/>
      <c r="O15" s="30"/>
    </row>
    <row r="16" spans="1:16">
      <c r="A16" s="13" t="s">
        <v>24</v>
      </c>
      <c r="B16" s="13">
        <v>1312032</v>
      </c>
      <c r="C16" s="18" t="s">
        <v>688</v>
      </c>
      <c r="D16" s="15" t="s">
        <v>673</v>
      </c>
      <c r="E16" s="16" t="s">
        <v>126</v>
      </c>
      <c r="F16" s="17">
        <f t="shared" si="0"/>
        <v>645</v>
      </c>
      <c r="G16" s="17">
        <v>215</v>
      </c>
      <c r="H16" s="17"/>
      <c r="I16" s="17"/>
      <c r="J16" s="17"/>
      <c r="K16" s="17"/>
      <c r="L16" s="38"/>
      <c r="M16" s="199"/>
      <c r="N16" s="139"/>
      <c r="O16" s="140"/>
    </row>
    <row r="17" spans="1:15">
      <c r="A17" s="13" t="s">
        <v>26</v>
      </c>
      <c r="B17" s="13">
        <v>1312033</v>
      </c>
      <c r="C17" s="18" t="s">
        <v>689</v>
      </c>
      <c r="D17" s="15" t="s">
        <v>690</v>
      </c>
      <c r="E17" s="16" t="s">
        <v>126</v>
      </c>
      <c r="F17" s="17">
        <f t="shared" si="0"/>
        <v>138</v>
      </c>
      <c r="G17" s="17">
        <v>46</v>
      </c>
      <c r="H17" s="17"/>
      <c r="I17" s="17"/>
      <c r="J17" s="17"/>
      <c r="K17" s="17"/>
      <c r="L17" s="38"/>
      <c r="M17" s="199"/>
      <c r="N17" s="139"/>
      <c r="O17" s="140"/>
    </row>
    <row r="18" spans="1:15">
      <c r="A18" s="13" t="s">
        <v>28</v>
      </c>
      <c r="B18" s="13">
        <v>1312058</v>
      </c>
      <c r="C18" s="18" t="s">
        <v>691</v>
      </c>
      <c r="D18" s="15" t="s">
        <v>692</v>
      </c>
      <c r="E18" s="16" t="s">
        <v>126</v>
      </c>
      <c r="F18" s="17">
        <f t="shared" si="0"/>
        <v>78</v>
      </c>
      <c r="G18" s="17">
        <v>26</v>
      </c>
      <c r="H18" s="17"/>
      <c r="I18" s="17"/>
      <c r="J18" s="17"/>
      <c r="K18" s="17"/>
      <c r="L18" s="14"/>
      <c r="M18" s="14"/>
      <c r="N18" s="14"/>
      <c r="O18" s="16"/>
    </row>
    <row r="19" spans="1:15">
      <c r="A19" s="13" t="s">
        <v>30</v>
      </c>
      <c r="B19" s="13">
        <v>1312051</v>
      </c>
      <c r="C19" s="18" t="s">
        <v>693</v>
      </c>
      <c r="D19" s="15" t="s">
        <v>694</v>
      </c>
      <c r="E19" s="16" t="s">
        <v>126</v>
      </c>
      <c r="F19" s="17">
        <f t="shared" si="0"/>
        <v>78</v>
      </c>
      <c r="G19" s="17">
        <v>26</v>
      </c>
      <c r="H19" s="17"/>
      <c r="I19" s="17"/>
      <c r="J19" s="17"/>
      <c r="K19" s="17"/>
      <c r="L19" s="38"/>
      <c r="M19" s="199"/>
      <c r="N19" s="139"/>
      <c r="O19" s="140"/>
    </row>
    <row r="20" spans="1:15">
      <c r="A20" s="13" t="s">
        <v>32</v>
      </c>
      <c r="B20" s="13">
        <v>1312023</v>
      </c>
      <c r="C20" s="18" t="s">
        <v>695</v>
      </c>
      <c r="D20" s="15" t="s">
        <v>696</v>
      </c>
      <c r="E20" s="16" t="s">
        <v>126</v>
      </c>
      <c r="F20" s="17">
        <f t="shared" si="0"/>
        <v>21</v>
      </c>
      <c r="G20" s="17">
        <v>7</v>
      </c>
      <c r="H20" s="17"/>
      <c r="I20" s="17"/>
      <c r="J20" s="17"/>
      <c r="K20" s="17"/>
      <c r="L20" s="38"/>
      <c r="M20" s="199"/>
      <c r="N20" s="139"/>
      <c r="O20" s="140"/>
    </row>
    <row r="21" spans="1:15">
      <c r="A21" s="13" t="s">
        <v>34</v>
      </c>
      <c r="B21" s="13">
        <v>1312053</v>
      </c>
      <c r="C21" s="18" t="s">
        <v>697</v>
      </c>
      <c r="D21" s="15" t="s">
        <v>698</v>
      </c>
      <c r="E21" s="16" t="s">
        <v>126</v>
      </c>
      <c r="F21" s="17">
        <f t="shared" si="0"/>
        <v>24</v>
      </c>
      <c r="G21" s="17">
        <v>8</v>
      </c>
      <c r="H21" s="17"/>
      <c r="I21" s="17"/>
      <c r="J21" s="17"/>
      <c r="K21" s="17"/>
      <c r="L21" s="14"/>
      <c r="M21" s="14"/>
      <c r="N21" s="14"/>
      <c r="O21" s="16"/>
    </row>
    <row r="22" spans="1:15">
      <c r="A22" s="13" t="s">
        <v>36</v>
      </c>
      <c r="B22" s="13">
        <v>1312049</v>
      </c>
      <c r="C22" s="14" t="s">
        <v>699</v>
      </c>
      <c r="D22" s="15" t="s">
        <v>679</v>
      </c>
      <c r="E22" s="16" t="s">
        <v>126</v>
      </c>
      <c r="F22" s="17">
        <f t="shared" si="0"/>
        <v>123</v>
      </c>
      <c r="G22" s="17">
        <v>41</v>
      </c>
      <c r="H22" s="17"/>
      <c r="I22" s="17"/>
      <c r="J22" s="17"/>
      <c r="K22" s="17"/>
      <c r="L22" s="37"/>
      <c r="M22" s="32"/>
      <c r="N22" s="30"/>
      <c r="O22" s="30"/>
    </row>
    <row r="23" spans="1:15">
      <c r="A23" s="13" t="s">
        <v>37</v>
      </c>
      <c r="B23" s="13">
        <v>1312015</v>
      </c>
      <c r="C23" s="18" t="s">
        <v>700</v>
      </c>
      <c r="D23" s="15" t="s">
        <v>125</v>
      </c>
      <c r="E23" s="16" t="s">
        <v>126</v>
      </c>
      <c r="F23" s="17">
        <f t="shared" si="0"/>
        <v>18</v>
      </c>
      <c r="G23" s="17">
        <v>6</v>
      </c>
      <c r="H23" s="17"/>
      <c r="I23" s="17"/>
      <c r="J23" s="17"/>
      <c r="K23" s="17"/>
      <c r="L23" s="37"/>
      <c r="M23" s="32"/>
      <c r="N23" s="30"/>
      <c r="O23" s="30"/>
    </row>
    <row r="24" spans="1:15">
      <c r="A24" s="13" t="s">
        <v>39</v>
      </c>
      <c r="B24" s="136">
        <v>1312003</v>
      </c>
      <c r="C24" s="18" t="s">
        <v>701</v>
      </c>
      <c r="D24" s="15" t="s">
        <v>125</v>
      </c>
      <c r="E24" s="16" t="s">
        <v>126</v>
      </c>
      <c r="F24" s="17">
        <f t="shared" si="0"/>
        <v>27</v>
      </c>
      <c r="G24" s="17">
        <v>9</v>
      </c>
      <c r="H24" s="17"/>
      <c r="I24" s="17"/>
      <c r="J24" s="17"/>
      <c r="K24" s="17"/>
      <c r="L24" s="37"/>
      <c r="M24" s="32"/>
      <c r="N24" s="30"/>
      <c r="O24" s="30"/>
    </row>
    <row r="25" spans="1:15">
      <c r="A25" s="13" t="s">
        <v>41</v>
      </c>
      <c r="B25" s="136">
        <v>1312005</v>
      </c>
      <c r="C25" s="18" t="s">
        <v>702</v>
      </c>
      <c r="D25" s="15" t="s">
        <v>125</v>
      </c>
      <c r="E25" s="16" t="s">
        <v>126</v>
      </c>
      <c r="F25" s="17">
        <f t="shared" si="0"/>
        <v>66</v>
      </c>
      <c r="G25" s="17">
        <v>22</v>
      </c>
      <c r="H25" s="17"/>
      <c r="I25" s="17"/>
      <c r="J25" s="17"/>
      <c r="K25" s="17"/>
      <c r="L25" s="37"/>
      <c r="M25" s="32"/>
      <c r="N25" s="30"/>
      <c r="O25" s="30"/>
    </row>
    <row r="26" spans="1:15">
      <c r="A26" s="13" t="s">
        <v>43</v>
      </c>
      <c r="B26" s="136">
        <v>1312006</v>
      </c>
      <c r="C26" s="14" t="s">
        <v>703</v>
      </c>
      <c r="D26" s="15" t="s">
        <v>221</v>
      </c>
      <c r="E26" s="16" t="s">
        <v>126</v>
      </c>
      <c r="F26" s="17">
        <f t="shared" si="0"/>
        <v>75</v>
      </c>
      <c r="G26" s="17">
        <v>25</v>
      </c>
      <c r="H26" s="17"/>
      <c r="I26" s="17"/>
      <c r="J26" s="17"/>
      <c r="K26" s="17"/>
      <c r="L26" s="37"/>
      <c r="M26" s="32"/>
      <c r="N26" s="30"/>
      <c r="O26" s="30"/>
    </row>
    <row r="27" spans="1:15">
      <c r="A27" s="13" t="s">
        <v>45</v>
      </c>
      <c r="B27" s="136">
        <v>1312045</v>
      </c>
      <c r="C27" s="14" t="s">
        <v>704</v>
      </c>
      <c r="D27" s="15" t="s">
        <v>705</v>
      </c>
      <c r="E27" s="16" t="s">
        <v>126</v>
      </c>
      <c r="F27" s="17">
        <f t="shared" si="0"/>
        <v>9</v>
      </c>
      <c r="G27" s="17">
        <v>3</v>
      </c>
      <c r="H27" s="17"/>
      <c r="I27" s="17"/>
      <c r="J27" s="17"/>
      <c r="K27" s="17"/>
      <c r="L27" s="37"/>
      <c r="M27" s="32"/>
      <c r="N27" s="30"/>
      <c r="O27" s="30"/>
    </row>
    <row r="28" spans="1:15">
      <c r="A28" s="13" t="s">
        <v>47</v>
      </c>
      <c r="B28" s="136">
        <v>1312045</v>
      </c>
      <c r="C28" s="14" t="s">
        <v>706</v>
      </c>
      <c r="D28" s="15" t="s">
        <v>707</v>
      </c>
      <c r="E28" s="16" t="s">
        <v>126</v>
      </c>
      <c r="F28" s="17">
        <f t="shared" si="0"/>
        <v>36</v>
      </c>
      <c r="G28" s="17">
        <v>12</v>
      </c>
      <c r="H28" s="17"/>
      <c r="I28" s="17"/>
      <c r="J28" s="17"/>
      <c r="K28" s="17"/>
      <c r="L28" s="37"/>
      <c r="M28" s="32"/>
      <c r="N28" s="30"/>
      <c r="O28" s="30"/>
    </row>
    <row r="29" spans="1:15">
      <c r="A29" s="13" t="s">
        <v>49</v>
      </c>
      <c r="B29" s="136">
        <v>1312066</v>
      </c>
      <c r="C29" s="14" t="s">
        <v>708</v>
      </c>
      <c r="D29" s="15" t="s">
        <v>709</v>
      </c>
      <c r="E29" s="16" t="s">
        <v>126</v>
      </c>
      <c r="F29" s="17">
        <v>11</v>
      </c>
      <c r="G29" s="17"/>
      <c r="H29" s="17"/>
      <c r="I29" s="17"/>
      <c r="J29" s="17"/>
      <c r="K29" s="17"/>
      <c r="L29" s="37"/>
      <c r="M29" s="32"/>
      <c r="N29" s="30"/>
      <c r="O29" s="30"/>
    </row>
    <row r="30" spans="1:15">
      <c r="A30" s="13"/>
      <c r="B30" s="13"/>
      <c r="C30" s="200" t="s">
        <v>710</v>
      </c>
      <c r="D30" s="15"/>
      <c r="E30" s="16"/>
      <c r="F30" s="17"/>
      <c r="G30" s="17"/>
      <c r="H30" s="17"/>
      <c r="I30" s="17"/>
      <c r="J30" s="17"/>
      <c r="K30" s="17"/>
      <c r="L30" s="14"/>
      <c r="M30" s="14"/>
      <c r="N30" s="14"/>
      <c r="O30" s="16"/>
    </row>
    <row r="31" spans="1:15">
      <c r="A31" s="201"/>
      <c r="B31" s="201"/>
      <c r="C31" s="202"/>
      <c r="D31" s="203"/>
      <c r="E31" s="204"/>
      <c r="F31" s="204"/>
      <c r="G31" s="204"/>
      <c r="H31" s="203"/>
      <c r="I31" s="203"/>
      <c r="J31" s="203"/>
      <c r="K31" s="203"/>
      <c r="L31" s="305" t="s">
        <v>170</v>
      </c>
      <c r="M31" s="306"/>
      <c r="N31" s="306"/>
      <c r="O31" s="42"/>
    </row>
    <row r="32" spans="1:15">
      <c r="A32" s="201"/>
      <c r="B32" s="201"/>
      <c r="C32" s="43"/>
      <c r="D32" s="203"/>
      <c r="E32" s="204"/>
      <c r="F32" s="204"/>
      <c r="G32" s="204"/>
      <c r="H32" s="203"/>
      <c r="I32" s="203"/>
      <c r="J32" s="203"/>
      <c r="K32" s="203"/>
      <c r="L32" s="313" t="s">
        <v>171</v>
      </c>
      <c r="M32" s="314"/>
      <c r="N32" s="314"/>
      <c r="O32" s="15"/>
    </row>
    <row r="33" spans="1:15" ht="15.75" thickBot="1">
      <c r="A33" s="201"/>
      <c r="B33" s="201"/>
      <c r="C33" s="43"/>
      <c r="D33" s="203"/>
      <c r="E33" s="204"/>
      <c r="F33" s="204"/>
      <c r="G33" s="204"/>
      <c r="H33" s="203"/>
      <c r="I33" s="203"/>
      <c r="J33" s="203"/>
      <c r="K33" s="203"/>
      <c r="L33" s="315" t="s">
        <v>172</v>
      </c>
      <c r="M33" s="316"/>
      <c r="N33" s="316"/>
      <c r="O33" s="44"/>
    </row>
    <row r="34" spans="1:15">
      <c r="C34" s="43"/>
    </row>
  </sheetData>
  <mergeCells count="3">
    <mergeCell ref="L31:N31"/>
    <mergeCell ref="L32:N32"/>
    <mergeCell ref="L33:N33"/>
  </mergeCell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6" sqref="E6"/>
    </sheetView>
  </sheetViews>
  <sheetFormatPr defaultRowHeight="15"/>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9"/>
  <sheetViews>
    <sheetView topLeftCell="A37" workbookViewId="0">
      <selection activeCell="C65" sqref="C64:C65"/>
    </sheetView>
  </sheetViews>
  <sheetFormatPr defaultRowHeight="15"/>
  <cols>
    <col min="1" max="2" width="9.140625" style="131"/>
    <col min="3" max="3" width="101.7109375" style="131" bestFit="1" customWidth="1"/>
    <col min="4" max="4" width="14.7109375" style="131" customWidth="1"/>
    <col min="5" max="6" width="9.140625" style="131"/>
    <col min="7" max="7" width="0" style="131" hidden="1" customWidth="1"/>
    <col min="8" max="15" width="9.140625" style="131"/>
    <col min="16" max="16" width="0" style="131" hidden="1" customWidth="1"/>
    <col min="17" max="16384" width="9.140625" style="131"/>
  </cols>
  <sheetData>
    <row r="1" spans="1:16">
      <c r="A1" s="131" t="s">
        <v>711</v>
      </c>
    </row>
    <row r="2" spans="1:16" ht="84.75">
      <c r="A2" s="6"/>
      <c r="B2" s="7" t="s">
        <v>111</v>
      </c>
      <c r="C2" s="7" t="s">
        <v>112</v>
      </c>
      <c r="D2" s="8" t="s">
        <v>113</v>
      </c>
      <c r="E2" s="9" t="s">
        <v>114</v>
      </c>
      <c r="F2" s="10" t="s">
        <v>115</v>
      </c>
      <c r="G2" s="10"/>
      <c r="H2" s="11" t="s">
        <v>116</v>
      </c>
      <c r="I2" s="11" t="s">
        <v>117</v>
      </c>
      <c r="J2" s="11" t="s">
        <v>118</v>
      </c>
      <c r="K2" s="11" t="s">
        <v>119</v>
      </c>
      <c r="L2" s="12" t="s">
        <v>120</v>
      </c>
      <c r="M2" s="12" t="s">
        <v>121</v>
      </c>
      <c r="N2" s="12" t="s">
        <v>122</v>
      </c>
      <c r="O2" s="12" t="s">
        <v>123</v>
      </c>
      <c r="P2" s="131">
        <v>3</v>
      </c>
    </row>
    <row r="3" spans="1:16">
      <c r="A3" s="13" t="s">
        <v>0</v>
      </c>
      <c r="B3" s="13">
        <v>1113001</v>
      </c>
      <c r="C3" s="14" t="s">
        <v>712</v>
      </c>
      <c r="D3" s="48" t="s">
        <v>713</v>
      </c>
      <c r="E3" s="16" t="s">
        <v>182</v>
      </c>
      <c r="F3" s="17">
        <f>G3*$P$2</f>
        <v>1440</v>
      </c>
      <c r="G3" s="17">
        <v>480</v>
      </c>
      <c r="H3" s="22"/>
      <c r="I3" s="22"/>
      <c r="J3" s="22"/>
      <c r="K3" s="22"/>
      <c r="L3" s="37"/>
      <c r="M3" s="32"/>
      <c r="N3" s="30"/>
      <c r="O3" s="30"/>
    </row>
    <row r="4" spans="1:16">
      <c r="A4" s="13" t="s">
        <v>2</v>
      </c>
      <c r="B4" s="13">
        <v>1113001</v>
      </c>
      <c r="C4" s="14" t="s">
        <v>714</v>
      </c>
      <c r="D4" s="48" t="s">
        <v>407</v>
      </c>
      <c r="E4" s="16" t="s">
        <v>182</v>
      </c>
      <c r="F4" s="17">
        <f t="shared" ref="F4:F49" si="0">G4*$P$2</f>
        <v>540</v>
      </c>
      <c r="G4" s="17">
        <v>180</v>
      </c>
      <c r="H4" s="22"/>
      <c r="I4" s="22"/>
      <c r="J4" s="22"/>
      <c r="K4" s="22"/>
      <c r="L4" s="37"/>
      <c r="M4" s="32"/>
      <c r="N4" s="30"/>
      <c r="O4" s="30"/>
    </row>
    <row r="5" spans="1:16">
      <c r="A5" s="13" t="s">
        <v>4</v>
      </c>
      <c r="B5" s="13">
        <v>1113001</v>
      </c>
      <c r="C5" s="14" t="s">
        <v>715</v>
      </c>
      <c r="D5" s="48" t="s">
        <v>125</v>
      </c>
      <c r="E5" s="16" t="s">
        <v>716</v>
      </c>
      <c r="F5" s="17">
        <f t="shared" si="0"/>
        <v>126</v>
      </c>
      <c r="G5" s="17">
        <v>42</v>
      </c>
      <c r="H5" s="22"/>
      <c r="I5" s="22"/>
      <c r="J5" s="22"/>
      <c r="K5" s="22"/>
      <c r="L5" s="37"/>
      <c r="M5" s="32"/>
      <c r="N5" s="30"/>
      <c r="O5" s="30"/>
    </row>
    <row r="6" spans="1:16">
      <c r="A6" s="13" t="s">
        <v>5</v>
      </c>
      <c r="B6" s="13">
        <v>1113005</v>
      </c>
      <c r="C6" s="14" t="s">
        <v>717</v>
      </c>
      <c r="D6" s="48" t="s">
        <v>718</v>
      </c>
      <c r="E6" s="16" t="s">
        <v>182</v>
      </c>
      <c r="F6" s="17">
        <f t="shared" si="0"/>
        <v>2043</v>
      </c>
      <c r="G6" s="17">
        <v>681</v>
      </c>
      <c r="H6" s="22"/>
      <c r="I6" s="22"/>
      <c r="J6" s="22"/>
      <c r="K6" s="22"/>
      <c r="L6" s="37"/>
      <c r="M6" s="32"/>
      <c r="N6" s="30"/>
      <c r="O6" s="30"/>
    </row>
    <row r="7" spans="1:16">
      <c r="A7" s="13" t="s">
        <v>7</v>
      </c>
      <c r="B7" s="13">
        <v>1113002</v>
      </c>
      <c r="C7" s="14" t="s">
        <v>719</v>
      </c>
      <c r="D7" s="48" t="s">
        <v>720</v>
      </c>
      <c r="E7" s="16" t="s">
        <v>182</v>
      </c>
      <c r="F7" s="17">
        <f t="shared" si="0"/>
        <v>3210</v>
      </c>
      <c r="G7" s="17">
        <v>1070</v>
      </c>
      <c r="H7" s="17"/>
      <c r="I7" s="17"/>
      <c r="J7" s="17"/>
      <c r="K7" s="17"/>
      <c r="L7" s="37"/>
      <c r="M7" s="32"/>
      <c r="N7" s="30"/>
      <c r="O7" s="30"/>
    </row>
    <row r="8" spans="1:16">
      <c r="A8" s="13" t="s">
        <v>8</v>
      </c>
      <c r="B8" s="13">
        <v>1113002</v>
      </c>
      <c r="C8" s="14" t="s">
        <v>721</v>
      </c>
      <c r="D8" s="48" t="s">
        <v>718</v>
      </c>
      <c r="E8" s="16" t="s">
        <v>182</v>
      </c>
      <c r="F8" s="17">
        <f t="shared" si="0"/>
        <v>360</v>
      </c>
      <c r="G8" s="17">
        <v>120</v>
      </c>
      <c r="H8" s="17"/>
      <c r="I8" s="17"/>
      <c r="J8" s="17"/>
      <c r="K8" s="17"/>
      <c r="L8" s="37"/>
      <c r="M8" s="32"/>
      <c r="N8" s="30"/>
      <c r="O8" s="30"/>
    </row>
    <row r="9" spans="1:16">
      <c r="A9" s="13" t="s">
        <v>10</v>
      </c>
      <c r="B9" s="13">
        <v>1113006</v>
      </c>
      <c r="C9" s="14" t="s">
        <v>722</v>
      </c>
      <c r="D9" s="48" t="s">
        <v>718</v>
      </c>
      <c r="E9" s="16" t="s">
        <v>182</v>
      </c>
      <c r="F9" s="17">
        <f t="shared" si="0"/>
        <v>960</v>
      </c>
      <c r="G9" s="17">
        <v>320</v>
      </c>
      <c r="H9" s="22"/>
      <c r="I9" s="22"/>
      <c r="J9" s="22"/>
      <c r="K9" s="22"/>
      <c r="L9" s="37"/>
      <c r="M9" s="32"/>
      <c r="N9" s="30"/>
      <c r="O9" s="30"/>
    </row>
    <row r="10" spans="1:16">
      <c r="A10" s="13" t="s">
        <v>12</v>
      </c>
      <c r="B10" s="13">
        <v>1113003</v>
      </c>
      <c r="C10" s="18" t="s">
        <v>723</v>
      </c>
      <c r="D10" s="48" t="s">
        <v>718</v>
      </c>
      <c r="E10" s="16" t="s">
        <v>182</v>
      </c>
      <c r="F10" s="17">
        <f t="shared" si="0"/>
        <v>840</v>
      </c>
      <c r="G10" s="17">
        <v>280</v>
      </c>
      <c r="H10" s="17"/>
      <c r="I10" s="17"/>
      <c r="J10" s="17"/>
      <c r="K10" s="17"/>
      <c r="L10" s="37"/>
      <c r="M10" s="32"/>
      <c r="N10" s="32"/>
      <c r="O10" s="32"/>
    </row>
    <row r="11" spans="1:16">
      <c r="A11" s="13" t="s">
        <v>14</v>
      </c>
      <c r="B11" s="13">
        <v>1113004</v>
      </c>
      <c r="C11" s="18" t="s">
        <v>724</v>
      </c>
      <c r="D11" s="48" t="s">
        <v>718</v>
      </c>
      <c r="E11" s="16" t="s">
        <v>182</v>
      </c>
      <c r="F11" s="17">
        <f t="shared" si="0"/>
        <v>840</v>
      </c>
      <c r="G11" s="17">
        <v>280</v>
      </c>
      <c r="H11" s="17"/>
      <c r="I11" s="17"/>
      <c r="J11" s="17"/>
      <c r="K11" s="17"/>
      <c r="L11" s="37"/>
      <c r="M11" s="32"/>
      <c r="N11" s="32"/>
      <c r="O11" s="32"/>
    </row>
    <row r="12" spans="1:16">
      <c r="A12" s="13" t="s">
        <v>16</v>
      </c>
      <c r="B12" s="13">
        <v>1114006</v>
      </c>
      <c r="C12" s="14" t="s">
        <v>725</v>
      </c>
      <c r="D12" s="48" t="s">
        <v>726</v>
      </c>
      <c r="E12" s="16" t="s">
        <v>182</v>
      </c>
      <c r="F12" s="17">
        <f t="shared" si="0"/>
        <v>18000</v>
      </c>
      <c r="G12" s="17">
        <v>6000</v>
      </c>
      <c r="H12" s="17"/>
      <c r="I12" s="17"/>
      <c r="J12" s="17"/>
      <c r="K12" s="17"/>
      <c r="L12" s="37"/>
      <c r="M12" s="32"/>
      <c r="N12" s="32"/>
      <c r="O12" s="32"/>
    </row>
    <row r="13" spans="1:16">
      <c r="A13" s="13" t="s">
        <v>18</v>
      </c>
      <c r="B13" s="13">
        <v>1114005</v>
      </c>
      <c r="C13" s="14" t="s">
        <v>727</v>
      </c>
      <c r="D13" s="48" t="s">
        <v>728</v>
      </c>
      <c r="E13" s="16" t="s">
        <v>126</v>
      </c>
      <c r="F13" s="17">
        <f t="shared" si="0"/>
        <v>1950</v>
      </c>
      <c r="G13" s="17">
        <v>650</v>
      </c>
      <c r="H13" s="17"/>
      <c r="I13" s="17"/>
      <c r="J13" s="17"/>
      <c r="K13" s="17"/>
      <c r="L13" s="37"/>
      <c r="M13" s="32"/>
      <c r="N13" s="32"/>
      <c r="O13" s="32"/>
    </row>
    <row r="14" spans="1:16">
      <c r="A14" s="13" t="s">
        <v>20</v>
      </c>
      <c r="B14" s="13">
        <v>1101002</v>
      </c>
      <c r="C14" s="14" t="s">
        <v>729</v>
      </c>
      <c r="D14" s="48" t="s">
        <v>125</v>
      </c>
      <c r="E14" s="16" t="s">
        <v>716</v>
      </c>
      <c r="F14" s="17">
        <f t="shared" si="0"/>
        <v>45</v>
      </c>
      <c r="G14" s="17">
        <v>15</v>
      </c>
      <c r="H14" s="17"/>
      <c r="I14" s="17"/>
      <c r="J14" s="17"/>
      <c r="K14" s="17"/>
      <c r="L14" s="37"/>
      <c r="M14" s="32"/>
      <c r="N14" s="32"/>
      <c r="O14" s="32"/>
    </row>
    <row r="15" spans="1:16">
      <c r="A15" s="13" t="s">
        <v>22</v>
      </c>
      <c r="B15" s="13">
        <v>1101002</v>
      </c>
      <c r="C15" s="14" t="s">
        <v>730</v>
      </c>
      <c r="D15" s="48" t="s">
        <v>125</v>
      </c>
      <c r="E15" s="16" t="s">
        <v>716</v>
      </c>
      <c r="F15" s="17">
        <f t="shared" si="0"/>
        <v>72</v>
      </c>
      <c r="G15" s="17">
        <v>24</v>
      </c>
      <c r="H15" s="17"/>
      <c r="I15" s="17"/>
      <c r="J15" s="17"/>
      <c r="K15" s="17"/>
      <c r="L15" s="37"/>
      <c r="M15" s="32"/>
      <c r="N15" s="32"/>
      <c r="O15" s="32"/>
    </row>
    <row r="16" spans="1:16">
      <c r="A16" s="13" t="s">
        <v>24</v>
      </c>
      <c r="B16" s="13">
        <v>1101002</v>
      </c>
      <c r="C16" s="14" t="s">
        <v>731</v>
      </c>
      <c r="D16" s="48" t="s">
        <v>125</v>
      </c>
      <c r="E16" s="16" t="s">
        <v>716</v>
      </c>
      <c r="F16" s="17">
        <f t="shared" si="0"/>
        <v>4800</v>
      </c>
      <c r="G16" s="17">
        <v>1600</v>
      </c>
      <c r="H16" s="17"/>
      <c r="I16" s="17"/>
      <c r="J16" s="17"/>
      <c r="K16" s="17"/>
      <c r="L16" s="37"/>
      <c r="M16" s="32"/>
      <c r="N16" s="32"/>
      <c r="O16" s="32"/>
    </row>
    <row r="17" spans="1:15">
      <c r="A17" s="13" t="s">
        <v>26</v>
      </c>
      <c r="B17" s="13">
        <v>1101007</v>
      </c>
      <c r="C17" s="14" t="s">
        <v>732</v>
      </c>
      <c r="D17" s="48" t="s">
        <v>125</v>
      </c>
      <c r="E17" s="16" t="s">
        <v>716</v>
      </c>
      <c r="F17" s="17">
        <f t="shared" si="0"/>
        <v>360</v>
      </c>
      <c r="G17" s="17">
        <v>120</v>
      </c>
      <c r="H17" s="17"/>
      <c r="I17" s="17"/>
      <c r="J17" s="17"/>
      <c r="K17" s="17"/>
      <c r="L17" s="37"/>
      <c r="M17" s="32"/>
      <c r="N17" s="32"/>
      <c r="O17" s="32"/>
    </row>
    <row r="18" spans="1:15">
      <c r="A18" s="13" t="s">
        <v>28</v>
      </c>
      <c r="B18" s="13">
        <v>1111011</v>
      </c>
      <c r="C18" s="18" t="s">
        <v>733</v>
      </c>
      <c r="D18" s="48" t="s">
        <v>149</v>
      </c>
      <c r="E18" s="16" t="s">
        <v>126</v>
      </c>
      <c r="F18" s="17">
        <f t="shared" si="0"/>
        <v>912</v>
      </c>
      <c r="G18" s="17">
        <v>304</v>
      </c>
      <c r="H18" s="15"/>
      <c r="I18" s="17"/>
      <c r="J18" s="17"/>
      <c r="K18" s="17"/>
      <c r="L18" s="37"/>
      <c r="M18" s="32"/>
      <c r="N18" s="32"/>
      <c r="O18" s="32"/>
    </row>
    <row r="19" spans="1:15">
      <c r="A19" s="13" t="s">
        <v>30</v>
      </c>
      <c r="B19" s="13">
        <v>1112005</v>
      </c>
      <c r="C19" s="18" t="s">
        <v>734</v>
      </c>
      <c r="D19" s="48" t="s">
        <v>735</v>
      </c>
      <c r="E19" s="16" t="s">
        <v>126</v>
      </c>
      <c r="F19" s="17">
        <f t="shared" si="0"/>
        <v>60</v>
      </c>
      <c r="G19" s="17">
        <v>20</v>
      </c>
      <c r="H19" s="17"/>
      <c r="I19" s="17"/>
      <c r="J19" s="17"/>
      <c r="K19" s="17"/>
      <c r="L19" s="37"/>
      <c r="M19" s="32"/>
      <c r="N19" s="32"/>
      <c r="O19" s="32"/>
    </row>
    <row r="20" spans="1:15">
      <c r="A20" s="13" t="s">
        <v>32</v>
      </c>
      <c r="B20" s="13">
        <v>1111011</v>
      </c>
      <c r="C20" s="18" t="s">
        <v>736</v>
      </c>
      <c r="D20" s="48" t="s">
        <v>149</v>
      </c>
      <c r="E20" s="16" t="s">
        <v>126</v>
      </c>
      <c r="F20" s="17">
        <f t="shared" si="0"/>
        <v>555</v>
      </c>
      <c r="G20" s="17">
        <v>185</v>
      </c>
      <c r="H20" s="17"/>
      <c r="I20" s="17"/>
      <c r="J20" s="17"/>
      <c r="K20" s="17"/>
      <c r="L20" s="37"/>
      <c r="M20" s="32"/>
      <c r="N20" s="32"/>
      <c r="O20" s="32"/>
    </row>
    <row r="21" spans="1:15">
      <c r="A21" s="13" t="s">
        <v>34</v>
      </c>
      <c r="B21" s="13">
        <v>1111005</v>
      </c>
      <c r="C21" s="18" t="s">
        <v>737</v>
      </c>
      <c r="D21" s="48" t="s">
        <v>738</v>
      </c>
      <c r="E21" s="16" t="s">
        <v>126</v>
      </c>
      <c r="F21" s="17">
        <f t="shared" si="0"/>
        <v>264</v>
      </c>
      <c r="G21" s="17">
        <v>88</v>
      </c>
      <c r="H21" s="17"/>
      <c r="I21" s="17"/>
      <c r="J21" s="17"/>
      <c r="K21" s="17"/>
      <c r="L21" s="37"/>
      <c r="M21" s="32"/>
      <c r="N21" s="32"/>
      <c r="O21" s="32"/>
    </row>
    <row r="22" spans="1:15">
      <c r="A22" s="13" t="s">
        <v>36</v>
      </c>
      <c r="B22" s="13">
        <v>1111005</v>
      </c>
      <c r="C22" s="18" t="s">
        <v>737</v>
      </c>
      <c r="D22" s="48" t="s">
        <v>125</v>
      </c>
      <c r="E22" s="16" t="s">
        <v>126</v>
      </c>
      <c r="F22" s="17">
        <f t="shared" si="0"/>
        <v>189</v>
      </c>
      <c r="G22" s="17">
        <v>63</v>
      </c>
      <c r="H22" s="17"/>
      <c r="I22" s="17"/>
      <c r="J22" s="17"/>
      <c r="K22" s="17"/>
      <c r="L22" s="37"/>
      <c r="M22" s="32"/>
      <c r="N22" s="32"/>
      <c r="O22" s="32"/>
    </row>
    <row r="23" spans="1:15">
      <c r="A23" s="13" t="s">
        <v>37</v>
      </c>
      <c r="B23" s="13">
        <v>1111040</v>
      </c>
      <c r="C23" s="18" t="s">
        <v>739</v>
      </c>
      <c r="D23" s="48" t="s">
        <v>125</v>
      </c>
      <c r="E23" s="16" t="s">
        <v>227</v>
      </c>
      <c r="F23" s="17">
        <f t="shared" si="0"/>
        <v>66</v>
      </c>
      <c r="G23" s="17">
        <v>22</v>
      </c>
      <c r="H23" s="17"/>
      <c r="I23" s="17"/>
      <c r="J23" s="17"/>
      <c r="K23" s="17"/>
      <c r="L23" s="37"/>
      <c r="M23" s="32"/>
      <c r="N23" s="32"/>
      <c r="O23" s="32"/>
    </row>
    <row r="24" spans="1:15">
      <c r="A24" s="13" t="s">
        <v>39</v>
      </c>
      <c r="B24" s="13">
        <v>1111015</v>
      </c>
      <c r="C24" s="18" t="s">
        <v>740</v>
      </c>
      <c r="D24" s="48" t="s">
        <v>125</v>
      </c>
      <c r="E24" s="16" t="s">
        <v>126</v>
      </c>
      <c r="F24" s="17">
        <f t="shared" si="0"/>
        <v>135</v>
      </c>
      <c r="G24" s="17">
        <v>45</v>
      </c>
      <c r="H24" s="17"/>
      <c r="I24" s="17"/>
      <c r="J24" s="17"/>
      <c r="K24" s="17"/>
      <c r="L24" s="37"/>
      <c r="M24" s="32"/>
      <c r="N24" s="32"/>
      <c r="O24" s="32"/>
    </row>
    <row r="25" spans="1:15">
      <c r="A25" s="13" t="s">
        <v>41</v>
      </c>
      <c r="B25" s="13">
        <v>1112002</v>
      </c>
      <c r="C25" s="18" t="s">
        <v>741</v>
      </c>
      <c r="D25" s="15" t="s">
        <v>128</v>
      </c>
      <c r="E25" s="16" t="s">
        <v>126</v>
      </c>
      <c r="F25" s="17">
        <f t="shared" si="0"/>
        <v>64.5</v>
      </c>
      <c r="G25" s="17">
        <v>21.5</v>
      </c>
      <c r="H25" s="17"/>
      <c r="I25" s="17"/>
      <c r="J25" s="17"/>
      <c r="K25" s="17"/>
      <c r="L25" s="37"/>
      <c r="M25" s="32"/>
      <c r="N25" s="32"/>
      <c r="O25" s="32"/>
    </row>
    <row r="26" spans="1:15">
      <c r="A26" s="13" t="s">
        <v>43</v>
      </c>
      <c r="B26" s="13">
        <v>1111009</v>
      </c>
      <c r="C26" s="14" t="s">
        <v>742</v>
      </c>
      <c r="D26" s="48" t="s">
        <v>735</v>
      </c>
      <c r="E26" s="16" t="s">
        <v>126</v>
      </c>
      <c r="F26" s="17">
        <f t="shared" si="0"/>
        <v>258</v>
      </c>
      <c r="G26" s="17">
        <v>86</v>
      </c>
      <c r="H26" s="22"/>
      <c r="I26" s="22"/>
      <c r="J26" s="22"/>
      <c r="K26" s="22"/>
      <c r="L26" s="18"/>
      <c r="M26" s="18"/>
      <c r="N26" s="18"/>
      <c r="O26" s="46"/>
    </row>
    <row r="27" spans="1:15">
      <c r="A27" s="13" t="s">
        <v>45</v>
      </c>
      <c r="B27" s="13">
        <v>1111009</v>
      </c>
      <c r="C27" s="14" t="s">
        <v>743</v>
      </c>
      <c r="D27" s="48" t="s">
        <v>152</v>
      </c>
      <c r="E27" s="16" t="s">
        <v>126</v>
      </c>
      <c r="F27" s="17">
        <f t="shared" si="0"/>
        <v>603</v>
      </c>
      <c r="G27" s="17">
        <v>201</v>
      </c>
      <c r="H27" s="17"/>
      <c r="I27" s="17"/>
      <c r="J27" s="17"/>
      <c r="K27" s="17"/>
      <c r="L27" s="37"/>
      <c r="M27" s="32"/>
      <c r="N27" s="32"/>
      <c r="O27" s="32"/>
    </row>
    <row r="28" spans="1:15">
      <c r="A28" s="13" t="s">
        <v>47</v>
      </c>
      <c r="B28" s="13">
        <v>1114003</v>
      </c>
      <c r="C28" s="14" t="s">
        <v>744</v>
      </c>
      <c r="D28" s="48" t="s">
        <v>745</v>
      </c>
      <c r="E28" s="16" t="s">
        <v>126</v>
      </c>
      <c r="F28" s="17">
        <f t="shared" si="0"/>
        <v>240</v>
      </c>
      <c r="G28" s="17">
        <v>80</v>
      </c>
      <c r="H28" s="17"/>
      <c r="I28" s="17"/>
      <c r="J28" s="17"/>
      <c r="K28" s="17"/>
      <c r="L28" s="37"/>
      <c r="M28" s="32"/>
      <c r="N28" s="32"/>
      <c r="O28" s="32"/>
    </row>
    <row r="29" spans="1:15">
      <c r="A29" s="13" t="s">
        <v>49</v>
      </c>
      <c r="B29" s="13">
        <v>1114008</v>
      </c>
      <c r="C29" s="18" t="s">
        <v>746</v>
      </c>
      <c r="D29" s="48" t="s">
        <v>125</v>
      </c>
      <c r="E29" s="16" t="s">
        <v>716</v>
      </c>
      <c r="F29" s="17">
        <f t="shared" si="0"/>
        <v>60</v>
      </c>
      <c r="G29" s="17">
        <v>20</v>
      </c>
      <c r="H29" s="22"/>
      <c r="I29" s="22"/>
      <c r="J29" s="22"/>
      <c r="K29" s="22"/>
      <c r="L29" s="18"/>
      <c r="M29" s="18"/>
      <c r="N29" s="18"/>
      <c r="O29" s="46"/>
    </row>
    <row r="30" spans="1:15">
      <c r="A30" s="13" t="s">
        <v>51</v>
      </c>
      <c r="B30" s="13">
        <v>1114008</v>
      </c>
      <c r="C30" s="18" t="s">
        <v>747</v>
      </c>
      <c r="D30" s="48" t="s">
        <v>748</v>
      </c>
      <c r="E30" s="16" t="s">
        <v>182</v>
      </c>
      <c r="F30" s="17">
        <f t="shared" si="0"/>
        <v>138</v>
      </c>
      <c r="G30" s="17">
        <v>46</v>
      </c>
      <c r="H30" s="17"/>
      <c r="I30" s="17"/>
      <c r="J30" s="17"/>
      <c r="K30" s="17"/>
      <c r="L30" s="37"/>
      <c r="M30" s="32"/>
      <c r="N30" s="32"/>
      <c r="O30" s="32"/>
    </row>
    <row r="31" spans="1:15">
      <c r="A31" s="13" t="s">
        <v>52</v>
      </c>
      <c r="B31" s="13">
        <v>1114002</v>
      </c>
      <c r="C31" s="14" t="s">
        <v>749</v>
      </c>
      <c r="D31" s="48" t="s">
        <v>750</v>
      </c>
      <c r="E31" s="16" t="s">
        <v>716</v>
      </c>
      <c r="F31" s="17">
        <f t="shared" si="0"/>
        <v>198</v>
      </c>
      <c r="G31" s="17">
        <v>66</v>
      </c>
      <c r="H31" s="15"/>
      <c r="I31" s="17"/>
      <c r="J31" s="17"/>
      <c r="K31" s="17"/>
      <c r="L31" s="37"/>
      <c r="M31" s="32"/>
      <c r="N31" s="32"/>
      <c r="O31" s="32"/>
    </row>
    <row r="32" spans="1:15">
      <c r="A32" s="13" t="s">
        <v>54</v>
      </c>
      <c r="B32" s="276">
        <v>1114002</v>
      </c>
      <c r="C32" s="277" t="s">
        <v>751</v>
      </c>
      <c r="D32" s="278" t="s">
        <v>752</v>
      </c>
      <c r="E32" s="279" t="s">
        <v>716</v>
      </c>
      <c r="F32" s="280">
        <f t="shared" si="0"/>
        <v>3900</v>
      </c>
      <c r="G32" s="280">
        <v>1300</v>
      </c>
      <c r="H32" s="281"/>
      <c r="I32" s="17"/>
      <c r="J32" s="17"/>
      <c r="K32" s="17"/>
      <c r="L32" s="37"/>
      <c r="M32" s="32"/>
      <c r="N32" s="32"/>
      <c r="O32" s="32"/>
    </row>
    <row r="33" spans="1:15">
      <c r="A33" s="13" t="s">
        <v>56</v>
      </c>
      <c r="B33" s="276">
        <v>1101003</v>
      </c>
      <c r="C33" s="277" t="s">
        <v>753</v>
      </c>
      <c r="D33" s="278" t="s">
        <v>125</v>
      </c>
      <c r="E33" s="279" t="s">
        <v>126</v>
      </c>
      <c r="F33" s="280">
        <f t="shared" si="0"/>
        <v>9</v>
      </c>
      <c r="G33" s="280">
        <v>3</v>
      </c>
      <c r="H33" s="277"/>
      <c r="I33" s="18"/>
      <c r="J33" s="18"/>
      <c r="K33" s="18"/>
      <c r="L33" s="18"/>
      <c r="M33" s="18"/>
      <c r="N33" s="18"/>
      <c r="O33" s="18"/>
    </row>
    <row r="34" spans="1:15">
      <c r="A34" s="13" t="s">
        <v>58</v>
      </c>
      <c r="B34" s="276">
        <v>1111003</v>
      </c>
      <c r="C34" s="282" t="s">
        <v>754</v>
      </c>
      <c r="D34" s="278" t="s">
        <v>755</v>
      </c>
      <c r="E34" s="279" t="s">
        <v>126</v>
      </c>
      <c r="F34" s="280">
        <f t="shared" si="0"/>
        <v>42</v>
      </c>
      <c r="G34" s="280">
        <v>14</v>
      </c>
      <c r="H34" s="282"/>
      <c r="I34" s="14"/>
      <c r="J34" s="14"/>
      <c r="K34" s="14"/>
      <c r="L34" s="14"/>
      <c r="M34" s="14"/>
      <c r="N34" s="14"/>
      <c r="O34" s="14"/>
    </row>
    <row r="35" spans="1:15">
      <c r="A35" s="13" t="s">
        <v>60</v>
      </c>
      <c r="B35" s="276">
        <v>1111001</v>
      </c>
      <c r="C35" s="277" t="s">
        <v>756</v>
      </c>
      <c r="D35" s="278" t="s">
        <v>755</v>
      </c>
      <c r="E35" s="279" t="s">
        <v>126</v>
      </c>
      <c r="F35" s="280">
        <f t="shared" si="0"/>
        <v>390</v>
      </c>
      <c r="G35" s="280">
        <v>130</v>
      </c>
      <c r="H35" s="277"/>
      <c r="I35" s="18"/>
      <c r="J35" s="18"/>
      <c r="K35" s="18"/>
      <c r="L35" s="18"/>
      <c r="M35" s="18"/>
      <c r="N35" s="18"/>
      <c r="O35" s="18"/>
    </row>
    <row r="36" spans="1:15">
      <c r="A36" s="13" t="s">
        <v>61</v>
      </c>
      <c r="B36" s="276">
        <v>1111001</v>
      </c>
      <c r="C36" s="277" t="s">
        <v>756</v>
      </c>
      <c r="D36" s="278" t="s">
        <v>125</v>
      </c>
      <c r="E36" s="279" t="s">
        <v>126</v>
      </c>
      <c r="F36" s="280">
        <f t="shared" si="0"/>
        <v>180</v>
      </c>
      <c r="G36" s="280">
        <v>60</v>
      </c>
      <c r="H36" s="277"/>
      <c r="I36" s="18"/>
      <c r="J36" s="18"/>
      <c r="K36" s="18"/>
      <c r="L36" s="18"/>
      <c r="M36" s="18"/>
      <c r="N36" s="18"/>
      <c r="O36" s="18"/>
    </row>
    <row r="37" spans="1:15">
      <c r="A37" s="13" t="s">
        <v>63</v>
      </c>
      <c r="B37" s="276">
        <v>1111012</v>
      </c>
      <c r="C37" s="282" t="s">
        <v>757</v>
      </c>
      <c r="D37" s="278" t="s">
        <v>758</v>
      </c>
      <c r="E37" s="279" t="s">
        <v>126</v>
      </c>
      <c r="F37" s="280">
        <f t="shared" si="0"/>
        <v>228</v>
      </c>
      <c r="G37" s="280">
        <v>76</v>
      </c>
      <c r="H37" s="282"/>
      <c r="I37" s="14"/>
      <c r="J37" s="14"/>
      <c r="K37" s="14"/>
      <c r="L37" s="14"/>
      <c r="M37" s="14"/>
      <c r="N37" s="14"/>
      <c r="O37" s="14"/>
    </row>
    <row r="38" spans="1:15">
      <c r="A38" s="13" t="s">
        <v>65</v>
      </c>
      <c r="B38" s="276">
        <v>1111006</v>
      </c>
      <c r="C38" s="277" t="s">
        <v>759</v>
      </c>
      <c r="D38" s="278" t="s">
        <v>760</v>
      </c>
      <c r="E38" s="279" t="s">
        <v>126</v>
      </c>
      <c r="F38" s="280">
        <f t="shared" si="0"/>
        <v>180</v>
      </c>
      <c r="G38" s="280">
        <v>60</v>
      </c>
      <c r="H38" s="282"/>
      <c r="I38" s="14"/>
      <c r="J38" s="14"/>
      <c r="K38" s="14"/>
      <c r="L38" s="14"/>
      <c r="M38" s="14"/>
      <c r="N38" s="14"/>
      <c r="O38" s="14"/>
    </row>
    <row r="39" spans="1:15">
      <c r="A39" s="13" t="s">
        <v>66</v>
      </c>
      <c r="B39" s="276">
        <v>1111014</v>
      </c>
      <c r="C39" s="277" t="s">
        <v>761</v>
      </c>
      <c r="D39" s="278" t="s">
        <v>125</v>
      </c>
      <c r="E39" s="279" t="s">
        <v>126</v>
      </c>
      <c r="F39" s="280">
        <f t="shared" si="0"/>
        <v>15</v>
      </c>
      <c r="G39" s="280">
        <v>5</v>
      </c>
      <c r="H39" s="277"/>
      <c r="I39" s="18"/>
      <c r="J39" s="18"/>
      <c r="K39" s="18"/>
      <c r="L39" s="18"/>
      <c r="M39" s="18"/>
      <c r="N39" s="18"/>
      <c r="O39" s="18"/>
    </row>
    <row r="40" spans="1:15">
      <c r="A40" s="13" t="s">
        <v>67</v>
      </c>
      <c r="B40" s="276">
        <v>1111003</v>
      </c>
      <c r="C40" s="277" t="s">
        <v>762</v>
      </c>
      <c r="D40" s="278" t="s">
        <v>763</v>
      </c>
      <c r="E40" s="279" t="s">
        <v>126</v>
      </c>
      <c r="F40" s="280">
        <f t="shared" si="0"/>
        <v>40.200000000000003</v>
      </c>
      <c r="G40" s="280">
        <v>13.4</v>
      </c>
      <c r="H40" s="277"/>
      <c r="I40" s="18"/>
      <c r="J40" s="18"/>
      <c r="K40" s="18"/>
      <c r="L40" s="18"/>
      <c r="M40" s="18"/>
      <c r="N40" s="18"/>
      <c r="O40" s="18"/>
    </row>
    <row r="41" spans="1:15">
      <c r="A41" s="13" t="s">
        <v>69</v>
      </c>
      <c r="B41" s="276">
        <v>1111008</v>
      </c>
      <c r="C41" s="277" t="s">
        <v>764</v>
      </c>
      <c r="D41" s="278" t="s">
        <v>765</v>
      </c>
      <c r="E41" s="279" t="s">
        <v>126</v>
      </c>
      <c r="F41" s="280">
        <f t="shared" si="0"/>
        <v>48</v>
      </c>
      <c r="G41" s="280">
        <v>16</v>
      </c>
      <c r="H41" s="277"/>
      <c r="I41" s="18"/>
      <c r="J41" s="18"/>
      <c r="K41" s="18"/>
      <c r="L41" s="18"/>
      <c r="M41" s="18"/>
      <c r="N41" s="18"/>
      <c r="O41" s="18"/>
    </row>
    <row r="42" spans="1:15">
      <c r="A42" s="13" t="s">
        <v>71</v>
      </c>
      <c r="B42" s="276">
        <v>1111010</v>
      </c>
      <c r="C42" s="277" t="s">
        <v>766</v>
      </c>
      <c r="D42" s="278" t="s">
        <v>767</v>
      </c>
      <c r="E42" s="279" t="s">
        <v>126</v>
      </c>
      <c r="F42" s="280">
        <f t="shared" si="0"/>
        <v>96</v>
      </c>
      <c r="G42" s="280">
        <v>32</v>
      </c>
      <c r="H42" s="277"/>
      <c r="I42" s="18"/>
      <c r="J42" s="18"/>
      <c r="K42" s="18"/>
      <c r="L42" s="18"/>
      <c r="M42" s="18"/>
      <c r="N42" s="18"/>
      <c r="O42" s="18"/>
    </row>
    <row r="43" spans="1:15">
      <c r="A43" s="13" t="s">
        <v>72</v>
      </c>
      <c r="B43" s="276">
        <v>1111010</v>
      </c>
      <c r="C43" s="277" t="s">
        <v>768</v>
      </c>
      <c r="D43" s="278" t="s">
        <v>767</v>
      </c>
      <c r="E43" s="279" t="s">
        <v>126</v>
      </c>
      <c r="F43" s="280">
        <f t="shared" si="0"/>
        <v>27</v>
      </c>
      <c r="G43" s="280">
        <v>9</v>
      </c>
      <c r="H43" s="277"/>
      <c r="I43" s="18"/>
      <c r="J43" s="18"/>
      <c r="K43" s="18"/>
      <c r="L43" s="18"/>
      <c r="M43" s="18"/>
      <c r="N43" s="18"/>
      <c r="O43" s="18"/>
    </row>
    <row r="44" spans="1:15">
      <c r="A44" s="13" t="s">
        <v>101</v>
      </c>
      <c r="B44" s="276">
        <v>1113009</v>
      </c>
      <c r="C44" s="277" t="s">
        <v>769</v>
      </c>
      <c r="D44" s="278" t="s">
        <v>770</v>
      </c>
      <c r="E44" s="279" t="s">
        <v>126</v>
      </c>
      <c r="F44" s="280">
        <f t="shared" si="0"/>
        <v>861</v>
      </c>
      <c r="G44" s="280">
        <v>287</v>
      </c>
      <c r="H44" s="277"/>
      <c r="I44" s="18"/>
      <c r="J44" s="18"/>
      <c r="K44" s="18"/>
      <c r="L44" s="18"/>
      <c r="M44" s="18"/>
      <c r="N44" s="18"/>
      <c r="O44" s="18"/>
    </row>
    <row r="45" spans="1:15">
      <c r="A45" s="13" t="s">
        <v>76</v>
      </c>
      <c r="B45" s="276">
        <v>1111003</v>
      </c>
      <c r="C45" s="277" t="s">
        <v>771</v>
      </c>
      <c r="D45" s="278" t="s">
        <v>125</v>
      </c>
      <c r="E45" s="279" t="s">
        <v>227</v>
      </c>
      <c r="F45" s="280">
        <f t="shared" si="0"/>
        <v>39</v>
      </c>
      <c r="G45" s="280">
        <v>13</v>
      </c>
      <c r="H45" s="277"/>
      <c r="I45" s="18"/>
      <c r="J45" s="18"/>
      <c r="K45" s="18"/>
      <c r="L45" s="18"/>
      <c r="M45" s="18"/>
      <c r="N45" s="18"/>
      <c r="O45" s="18"/>
    </row>
    <row r="46" spans="1:15">
      <c r="A46" s="13" t="s">
        <v>77</v>
      </c>
      <c r="B46" s="276">
        <v>1111035</v>
      </c>
      <c r="C46" s="277" t="s">
        <v>772</v>
      </c>
      <c r="D46" s="278" t="s">
        <v>125</v>
      </c>
      <c r="E46" s="279" t="s">
        <v>126</v>
      </c>
      <c r="F46" s="280">
        <f t="shared" si="0"/>
        <v>150</v>
      </c>
      <c r="G46" s="280">
        <v>50</v>
      </c>
      <c r="H46" s="277"/>
      <c r="I46" s="18"/>
      <c r="J46" s="18"/>
      <c r="K46" s="18"/>
      <c r="L46" s="18"/>
      <c r="M46" s="18"/>
      <c r="N46" s="18"/>
      <c r="O46" s="18"/>
    </row>
    <row r="47" spans="1:15">
      <c r="A47" s="13" t="s">
        <v>78</v>
      </c>
      <c r="B47" s="276">
        <v>1115005</v>
      </c>
      <c r="C47" s="277" t="s">
        <v>773</v>
      </c>
      <c r="D47" s="278" t="s">
        <v>125</v>
      </c>
      <c r="E47" s="279" t="s">
        <v>126</v>
      </c>
      <c r="F47" s="280">
        <f t="shared" si="0"/>
        <v>36</v>
      </c>
      <c r="G47" s="280">
        <v>12</v>
      </c>
      <c r="H47" s="277"/>
      <c r="I47" s="18"/>
      <c r="J47" s="18"/>
      <c r="K47" s="18"/>
      <c r="L47" s="18"/>
      <c r="M47" s="18"/>
      <c r="N47" s="18"/>
      <c r="O47" s="18"/>
    </row>
    <row r="48" spans="1:15">
      <c r="A48" s="13" t="s">
        <v>79</v>
      </c>
      <c r="B48" s="276">
        <v>1114007</v>
      </c>
      <c r="C48" s="282" t="s">
        <v>774</v>
      </c>
      <c r="D48" s="278" t="s">
        <v>775</v>
      </c>
      <c r="E48" s="279" t="s">
        <v>182</v>
      </c>
      <c r="F48" s="280">
        <f t="shared" si="0"/>
        <v>450</v>
      </c>
      <c r="G48" s="280">
        <v>150</v>
      </c>
      <c r="H48" s="277"/>
      <c r="I48" s="18"/>
      <c r="J48" s="18"/>
      <c r="K48" s="18"/>
      <c r="L48" s="18"/>
      <c r="M48" s="18"/>
      <c r="N48" s="18"/>
      <c r="O48" s="18"/>
    </row>
    <row r="49" spans="1:15">
      <c r="A49" s="13" t="s">
        <v>80</v>
      </c>
      <c r="B49" s="276">
        <v>1111042</v>
      </c>
      <c r="C49" s="282" t="s">
        <v>776</v>
      </c>
      <c r="D49" s="278" t="s">
        <v>777</v>
      </c>
      <c r="E49" s="279" t="s">
        <v>126</v>
      </c>
      <c r="F49" s="280">
        <f t="shared" si="0"/>
        <v>60</v>
      </c>
      <c r="G49" s="280">
        <v>20</v>
      </c>
      <c r="H49" s="277"/>
      <c r="I49" s="18"/>
      <c r="J49" s="18"/>
      <c r="K49" s="18"/>
      <c r="L49" s="1"/>
      <c r="M49" s="1"/>
      <c r="N49" s="1"/>
      <c r="O49" s="1"/>
    </row>
    <row r="50" spans="1:15">
      <c r="A50" s="13" t="s">
        <v>81</v>
      </c>
      <c r="B50" s="276"/>
      <c r="C50" s="282" t="s">
        <v>725</v>
      </c>
      <c r="D50" s="278" t="s">
        <v>784</v>
      </c>
      <c r="E50" s="279" t="s">
        <v>182</v>
      </c>
      <c r="F50" s="280">
        <v>6000</v>
      </c>
      <c r="G50" s="280"/>
      <c r="H50" s="277"/>
      <c r="I50" s="18"/>
      <c r="J50" s="18"/>
      <c r="K50" s="18"/>
      <c r="L50" s="1"/>
      <c r="M50" s="1"/>
      <c r="N50" s="1"/>
      <c r="O50" s="1"/>
    </row>
    <row r="51" spans="1:15">
      <c r="A51" s="13" t="s">
        <v>82</v>
      </c>
      <c r="B51" s="276"/>
      <c r="C51" s="283" t="s">
        <v>778</v>
      </c>
      <c r="D51" s="288" t="s">
        <v>125</v>
      </c>
      <c r="E51" s="279" t="s">
        <v>716</v>
      </c>
      <c r="F51" s="280">
        <v>100</v>
      </c>
      <c r="G51" s="280"/>
      <c r="H51" s="277"/>
      <c r="I51" s="18"/>
      <c r="J51" s="18"/>
      <c r="K51" s="18"/>
      <c r="L51" s="1"/>
      <c r="M51" s="1"/>
      <c r="N51" s="1"/>
      <c r="O51" s="1"/>
    </row>
    <row r="52" spans="1:15">
      <c r="A52" s="13" t="s">
        <v>83</v>
      </c>
      <c r="B52" s="276"/>
      <c r="C52" s="283" t="s">
        <v>779</v>
      </c>
      <c r="D52" s="288" t="s">
        <v>125</v>
      </c>
      <c r="E52" s="279" t="s">
        <v>716</v>
      </c>
      <c r="F52" s="280">
        <v>100</v>
      </c>
      <c r="G52" s="280"/>
      <c r="H52" s="277"/>
      <c r="I52" s="18"/>
      <c r="J52" s="18"/>
      <c r="K52" s="18"/>
      <c r="L52" s="1"/>
      <c r="M52" s="1"/>
      <c r="N52" s="1"/>
      <c r="O52" s="1"/>
    </row>
    <row r="53" spans="1:15">
      <c r="A53" s="13" t="s">
        <v>84</v>
      </c>
      <c r="B53" s="284"/>
      <c r="C53" s="283" t="s">
        <v>780</v>
      </c>
      <c r="D53" s="288" t="s">
        <v>125</v>
      </c>
      <c r="E53" s="279" t="s">
        <v>716</v>
      </c>
      <c r="F53" s="286">
        <v>100</v>
      </c>
      <c r="G53" s="285"/>
      <c r="H53" s="285"/>
      <c r="I53" s="1"/>
      <c r="J53" s="1"/>
      <c r="K53" s="1"/>
      <c r="L53" s="1"/>
      <c r="M53" s="1"/>
      <c r="N53" s="1"/>
      <c r="O53" s="1"/>
    </row>
    <row r="54" spans="1:15">
      <c r="A54" s="13" t="s">
        <v>85</v>
      </c>
      <c r="B54" s="284"/>
      <c r="C54" s="283" t="s">
        <v>781</v>
      </c>
      <c r="D54" s="288" t="s">
        <v>125</v>
      </c>
      <c r="E54" s="279" t="s">
        <v>716</v>
      </c>
      <c r="F54" s="286">
        <v>100</v>
      </c>
      <c r="G54" s="285"/>
      <c r="H54" s="285"/>
      <c r="I54" s="1"/>
      <c r="J54" s="1"/>
      <c r="K54" s="1"/>
      <c r="L54" s="1"/>
      <c r="M54" s="1"/>
      <c r="N54" s="1"/>
      <c r="O54" s="1"/>
    </row>
    <row r="55" spans="1:15">
      <c r="A55" s="13" t="s">
        <v>86</v>
      </c>
      <c r="B55" s="284"/>
      <c r="C55" s="283" t="s">
        <v>782</v>
      </c>
      <c r="D55" s="288" t="s">
        <v>125</v>
      </c>
      <c r="E55" s="279" t="s">
        <v>716</v>
      </c>
      <c r="F55" s="287">
        <v>3000</v>
      </c>
      <c r="G55" s="285"/>
      <c r="H55" s="285"/>
      <c r="I55" s="1"/>
      <c r="J55" s="1"/>
      <c r="K55" s="1"/>
      <c r="L55" s="1"/>
      <c r="M55" s="1"/>
      <c r="N55" s="1"/>
      <c r="O55" s="1"/>
    </row>
    <row r="56" spans="1:15" ht="15.75" thickBot="1">
      <c r="A56" s="13" t="s">
        <v>87</v>
      </c>
      <c r="B56" s="284"/>
      <c r="C56" s="283" t="s">
        <v>783</v>
      </c>
      <c r="D56" s="288" t="s">
        <v>1289</v>
      </c>
      <c r="E56" s="279" t="s">
        <v>716</v>
      </c>
      <c r="F56" s="287">
        <v>1000</v>
      </c>
      <c r="G56" s="285"/>
      <c r="H56" s="285"/>
      <c r="I56" s="1"/>
      <c r="J56" s="1"/>
      <c r="K56" s="1"/>
      <c r="L56" s="90"/>
      <c r="M56" s="90"/>
      <c r="N56" s="90"/>
      <c r="O56" s="90"/>
    </row>
    <row r="57" spans="1:15">
      <c r="F57" s="128"/>
      <c r="L57" s="343" t="s">
        <v>170</v>
      </c>
      <c r="M57" s="344"/>
      <c r="N57" s="344"/>
      <c r="O57" s="205"/>
    </row>
    <row r="58" spans="1:15" ht="15" customHeight="1">
      <c r="L58" s="307" t="s">
        <v>171</v>
      </c>
      <c r="M58" s="308"/>
      <c r="N58" s="309"/>
      <c r="O58" s="206"/>
    </row>
    <row r="59" spans="1:15" ht="15.75" customHeight="1" thickBot="1">
      <c r="L59" s="310" t="s">
        <v>172</v>
      </c>
      <c r="M59" s="311"/>
      <c r="N59" s="312"/>
      <c r="O59" s="168"/>
    </row>
  </sheetData>
  <mergeCells count="3">
    <mergeCell ref="L57:N57"/>
    <mergeCell ref="L58:N58"/>
    <mergeCell ref="L59:N59"/>
  </mergeCell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
  <sheetViews>
    <sheetView workbookViewId="0"/>
  </sheetViews>
  <sheetFormatPr defaultRowHeight="15"/>
  <cols>
    <col min="1" max="1" width="3.42578125" style="131" bestFit="1" customWidth="1"/>
    <col min="2" max="2" width="8.42578125" style="131" bestFit="1" customWidth="1"/>
    <col min="3" max="3" width="29.140625" style="131" bestFit="1" customWidth="1"/>
    <col min="4" max="4" width="8.85546875" style="131" bestFit="1" customWidth="1"/>
    <col min="5" max="5" width="3.42578125" style="131" bestFit="1" customWidth="1"/>
    <col min="6" max="6" width="8.7109375" style="131" bestFit="1" customWidth="1"/>
    <col min="7" max="7" width="9.140625" style="131"/>
    <col min="8" max="8" width="9" style="131" bestFit="1" customWidth="1"/>
    <col min="9" max="9" width="8.28515625" style="131" bestFit="1" customWidth="1"/>
    <col min="10" max="10" width="8.28515625" style="131" customWidth="1"/>
    <col min="11" max="11" width="8.42578125" style="131" bestFit="1" customWidth="1"/>
    <col min="12" max="12" width="7.85546875" style="131" bestFit="1" customWidth="1"/>
    <col min="13" max="14" width="9" style="131" bestFit="1" customWidth="1"/>
    <col min="15" max="16384" width="9.140625" style="131"/>
  </cols>
  <sheetData>
    <row r="1" spans="1:14">
      <c r="A1" s="131" t="s">
        <v>785</v>
      </c>
    </row>
    <row r="2" spans="1:14" ht="84.75">
      <c r="A2" s="6"/>
      <c r="B2" s="7" t="s">
        <v>111</v>
      </c>
      <c r="C2" s="7" t="s">
        <v>112</v>
      </c>
      <c r="D2" s="8" t="s">
        <v>113</v>
      </c>
      <c r="E2" s="9" t="s">
        <v>114</v>
      </c>
      <c r="F2" s="10" t="s">
        <v>115</v>
      </c>
      <c r="G2" s="11" t="s">
        <v>116</v>
      </c>
      <c r="H2" s="11" t="s">
        <v>117</v>
      </c>
      <c r="I2" s="11" t="s">
        <v>118</v>
      </c>
      <c r="J2" s="11" t="s">
        <v>119</v>
      </c>
      <c r="K2" s="12" t="s">
        <v>120</v>
      </c>
      <c r="L2" s="12" t="s">
        <v>121</v>
      </c>
      <c r="M2" s="12" t="s">
        <v>122</v>
      </c>
      <c r="N2" s="12" t="s">
        <v>123</v>
      </c>
    </row>
    <row r="3" spans="1:14">
      <c r="A3" s="13" t="s">
        <v>0</v>
      </c>
      <c r="B3" s="13">
        <v>1831073</v>
      </c>
      <c r="C3" s="14" t="s">
        <v>786</v>
      </c>
      <c r="D3" s="15"/>
      <c r="E3" s="16" t="s">
        <v>716</v>
      </c>
      <c r="F3" s="17">
        <v>300</v>
      </c>
      <c r="G3" s="1"/>
      <c r="H3" s="1"/>
      <c r="I3" s="17"/>
      <c r="J3" s="17"/>
      <c r="K3" s="37"/>
      <c r="L3" s="32"/>
      <c r="M3" s="32"/>
      <c r="N3" s="32"/>
    </row>
    <row r="4" spans="1:14">
      <c r="A4" s="13" t="s">
        <v>2</v>
      </c>
      <c r="B4" s="13">
        <v>1831083</v>
      </c>
      <c r="C4" s="14" t="s">
        <v>787</v>
      </c>
      <c r="D4" s="15" t="s">
        <v>788</v>
      </c>
      <c r="E4" s="16" t="s">
        <v>716</v>
      </c>
      <c r="F4" s="17">
        <v>60</v>
      </c>
      <c r="G4" s="1"/>
      <c r="H4" s="1"/>
      <c r="I4" s="17"/>
      <c r="J4" s="17"/>
      <c r="K4" s="37"/>
      <c r="L4" s="32"/>
      <c r="M4" s="32"/>
      <c r="N4" s="32"/>
    </row>
    <row r="5" spans="1:14">
      <c r="A5" s="13" t="s">
        <v>4</v>
      </c>
      <c r="B5" s="13">
        <v>1831084</v>
      </c>
      <c r="C5" s="14" t="s">
        <v>789</v>
      </c>
      <c r="D5" s="15"/>
      <c r="E5" s="16" t="s">
        <v>716</v>
      </c>
      <c r="F5" s="17">
        <v>20</v>
      </c>
      <c r="G5" s="1"/>
      <c r="H5" s="1"/>
      <c r="I5" s="17"/>
      <c r="J5" s="17"/>
      <c r="K5" s="37"/>
      <c r="L5" s="32"/>
      <c r="M5" s="32"/>
      <c r="N5" s="32"/>
    </row>
    <row r="6" spans="1:14">
      <c r="A6" s="13" t="s">
        <v>5</v>
      </c>
      <c r="B6" s="13">
        <v>1831085</v>
      </c>
      <c r="C6" s="14" t="s">
        <v>790</v>
      </c>
      <c r="D6" s="15" t="s">
        <v>788</v>
      </c>
      <c r="E6" s="16" t="s">
        <v>716</v>
      </c>
      <c r="F6" s="17">
        <v>120</v>
      </c>
      <c r="G6" s="1"/>
      <c r="H6" s="1"/>
      <c r="I6" s="17"/>
      <c r="J6" s="17"/>
      <c r="K6" s="37"/>
      <c r="L6" s="32"/>
      <c r="M6" s="32"/>
      <c r="N6" s="32"/>
    </row>
    <row r="7" spans="1:14">
      <c r="A7" s="13" t="s">
        <v>7</v>
      </c>
      <c r="B7" s="13">
        <v>1831072</v>
      </c>
      <c r="C7" s="14" t="s">
        <v>791</v>
      </c>
      <c r="D7" s="15"/>
      <c r="E7" s="16" t="s">
        <v>126</v>
      </c>
      <c r="F7" s="17">
        <v>30</v>
      </c>
      <c r="G7" s="1"/>
      <c r="H7" s="1"/>
      <c r="I7" s="17"/>
      <c r="J7" s="17"/>
      <c r="K7" s="37"/>
      <c r="L7" s="32"/>
      <c r="M7" s="32"/>
      <c r="N7" s="32"/>
    </row>
    <row r="8" spans="1:14">
      <c r="A8" s="13" t="s">
        <v>8</v>
      </c>
      <c r="B8" s="13">
        <v>1831086</v>
      </c>
      <c r="C8" s="14" t="s">
        <v>792</v>
      </c>
      <c r="D8" s="15"/>
      <c r="E8" s="16" t="s">
        <v>126</v>
      </c>
      <c r="F8" s="17">
        <v>70</v>
      </c>
      <c r="G8" s="1"/>
      <c r="H8" s="1"/>
      <c r="I8" s="17"/>
      <c r="J8" s="17"/>
      <c r="K8" s="37"/>
      <c r="L8" s="32"/>
      <c r="M8" s="32"/>
      <c r="N8" s="32"/>
    </row>
    <row r="9" spans="1:14">
      <c r="A9" s="13" t="s">
        <v>10</v>
      </c>
      <c r="B9" s="13">
        <v>1831086</v>
      </c>
      <c r="C9" s="14" t="s">
        <v>793</v>
      </c>
      <c r="D9" s="15"/>
      <c r="E9" s="16" t="s">
        <v>126</v>
      </c>
      <c r="F9" s="17">
        <v>10</v>
      </c>
      <c r="G9" s="1"/>
      <c r="H9" s="1"/>
      <c r="I9" s="17"/>
      <c r="J9" s="17"/>
      <c r="K9" s="37"/>
      <c r="L9" s="32"/>
      <c r="M9" s="32"/>
      <c r="N9" s="32"/>
    </row>
    <row r="10" spans="1:14">
      <c r="A10" s="13" t="s">
        <v>12</v>
      </c>
      <c r="B10" s="13">
        <v>1831087</v>
      </c>
      <c r="C10" s="14" t="s">
        <v>794</v>
      </c>
      <c r="D10" s="15"/>
      <c r="E10" s="16" t="s">
        <v>126</v>
      </c>
      <c r="F10" s="17">
        <v>15</v>
      </c>
      <c r="G10" s="1"/>
      <c r="H10" s="1"/>
      <c r="I10" s="17"/>
      <c r="J10" s="17"/>
      <c r="K10" s="37"/>
      <c r="L10" s="32"/>
      <c r="M10" s="32"/>
      <c r="N10" s="32"/>
    </row>
    <row r="11" spans="1:14">
      <c r="A11" s="13" t="s">
        <v>14</v>
      </c>
      <c r="B11" s="13">
        <v>1831088</v>
      </c>
      <c r="C11" s="14" t="s">
        <v>795</v>
      </c>
      <c r="D11" s="15"/>
      <c r="E11" s="16" t="s">
        <v>126</v>
      </c>
      <c r="F11" s="17">
        <v>30</v>
      </c>
      <c r="G11" s="1"/>
      <c r="H11" s="1"/>
      <c r="I11" s="17"/>
      <c r="J11" s="17"/>
      <c r="K11" s="37"/>
      <c r="L11" s="32"/>
      <c r="M11" s="32"/>
      <c r="N11" s="32"/>
    </row>
    <row r="12" spans="1:14">
      <c r="A12" s="13" t="s">
        <v>16</v>
      </c>
      <c r="B12" s="13">
        <v>1831089</v>
      </c>
      <c r="C12" s="14" t="s">
        <v>796</v>
      </c>
      <c r="D12" s="15"/>
      <c r="E12" s="16" t="s">
        <v>126</v>
      </c>
      <c r="F12" s="17">
        <v>10</v>
      </c>
      <c r="G12" s="1"/>
      <c r="H12" s="1"/>
      <c r="I12" s="17"/>
      <c r="J12" s="17"/>
      <c r="K12" s="37"/>
      <c r="L12" s="32"/>
      <c r="M12" s="32"/>
      <c r="N12" s="32"/>
    </row>
    <row r="13" spans="1:14">
      <c r="A13" s="52"/>
      <c r="B13" s="52"/>
      <c r="C13" s="53"/>
      <c r="D13" s="54"/>
      <c r="E13" s="55"/>
      <c r="F13" s="56"/>
      <c r="I13" s="56"/>
      <c r="J13" s="56"/>
      <c r="K13" s="305" t="s">
        <v>170</v>
      </c>
      <c r="L13" s="306"/>
      <c r="M13" s="306"/>
      <c r="N13" s="42"/>
    </row>
    <row r="14" spans="1:14">
      <c r="A14" s="52"/>
      <c r="B14" s="52"/>
      <c r="C14" s="53"/>
      <c r="D14" s="54"/>
      <c r="E14" s="55"/>
      <c r="F14" s="56"/>
      <c r="G14" s="56"/>
      <c r="H14" s="56"/>
      <c r="I14" s="56"/>
      <c r="J14" s="56"/>
      <c r="K14" s="313" t="s">
        <v>171</v>
      </c>
      <c r="L14" s="314"/>
      <c r="M14" s="314"/>
      <c r="N14" s="15"/>
    </row>
    <row r="15" spans="1:14" ht="15.75" thickBot="1">
      <c r="A15" s="52"/>
      <c r="B15" s="52"/>
      <c r="C15" s="53"/>
      <c r="D15" s="54"/>
      <c r="E15" s="55"/>
      <c r="F15" s="56"/>
      <c r="G15" s="56"/>
      <c r="H15" s="56"/>
      <c r="I15" s="56"/>
      <c r="J15" s="56"/>
      <c r="K15" s="315" t="s">
        <v>172</v>
      </c>
      <c r="L15" s="316"/>
      <c r="M15" s="316"/>
      <c r="N15" s="44"/>
    </row>
  </sheetData>
  <mergeCells count="3">
    <mergeCell ref="K13:M13"/>
    <mergeCell ref="K14:M14"/>
    <mergeCell ref="K15:M15"/>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
  <sheetViews>
    <sheetView workbookViewId="0"/>
  </sheetViews>
  <sheetFormatPr defaultRowHeight="15"/>
  <cols>
    <col min="1" max="1" width="2.42578125" style="131" bestFit="1" customWidth="1"/>
    <col min="2" max="2" width="8.42578125" style="131" bestFit="1" customWidth="1"/>
    <col min="3" max="3" width="47.5703125" style="131" bestFit="1" customWidth="1"/>
    <col min="4" max="4" width="9.42578125" style="131" bestFit="1" customWidth="1"/>
    <col min="5" max="5" width="4.5703125" style="131" bestFit="1" customWidth="1"/>
    <col min="6" max="6" width="8.7109375" style="131" bestFit="1" customWidth="1"/>
    <col min="7" max="7" width="8.7109375" style="131" hidden="1" customWidth="1"/>
    <col min="8" max="8" width="9.140625" style="131"/>
    <col min="9" max="9" width="9" style="131" bestFit="1" customWidth="1"/>
    <col min="10" max="10" width="8.28515625" style="131" bestFit="1" customWidth="1"/>
    <col min="11" max="11" width="8.28515625" style="131" customWidth="1"/>
    <col min="12" max="12" width="8.42578125" style="131" bestFit="1" customWidth="1"/>
    <col min="13" max="13" width="7.85546875" style="131" bestFit="1" customWidth="1"/>
    <col min="14" max="15" width="9" style="131" bestFit="1" customWidth="1"/>
    <col min="16" max="16" width="0" style="131" hidden="1" customWidth="1"/>
    <col min="17" max="16384" width="9.140625" style="131"/>
  </cols>
  <sheetData>
    <row r="1" spans="1:16">
      <c r="A1" s="131" t="s">
        <v>797</v>
      </c>
    </row>
    <row r="2" spans="1:16" ht="84.75">
      <c r="A2" s="6"/>
      <c r="B2" s="7" t="s">
        <v>111</v>
      </c>
      <c r="C2" s="7" t="s">
        <v>112</v>
      </c>
      <c r="D2" s="8" t="s">
        <v>113</v>
      </c>
      <c r="E2" s="9" t="s">
        <v>114</v>
      </c>
      <c r="F2" s="10" t="s">
        <v>115</v>
      </c>
      <c r="G2" s="10"/>
      <c r="H2" s="11" t="s">
        <v>116</v>
      </c>
      <c r="I2" s="11" t="s">
        <v>117</v>
      </c>
      <c r="J2" s="11" t="s">
        <v>118</v>
      </c>
      <c r="K2" s="11" t="s">
        <v>119</v>
      </c>
      <c r="L2" s="12" t="s">
        <v>120</v>
      </c>
      <c r="M2" s="12" t="s">
        <v>121</v>
      </c>
      <c r="N2" s="12" t="s">
        <v>122</v>
      </c>
      <c r="O2" s="12" t="s">
        <v>123</v>
      </c>
      <c r="P2" s="131">
        <v>3</v>
      </c>
    </row>
    <row r="3" spans="1:16">
      <c r="A3" s="136" t="s">
        <v>0</v>
      </c>
      <c r="B3" s="136">
        <v>4013001</v>
      </c>
      <c r="C3" s="14" t="s">
        <v>798</v>
      </c>
      <c r="D3" s="15" t="s">
        <v>799</v>
      </c>
      <c r="E3" s="16" t="s">
        <v>716</v>
      </c>
      <c r="F3" s="17">
        <f>G3*$P$2</f>
        <v>1050</v>
      </c>
      <c r="G3" s="17">
        <v>350</v>
      </c>
      <c r="H3" s="207"/>
      <c r="I3" s="208"/>
      <c r="J3" s="209"/>
      <c r="K3" s="209"/>
      <c r="L3" s="27"/>
      <c r="M3" s="28"/>
      <c r="N3" s="29"/>
      <c r="O3" s="30"/>
    </row>
    <row r="4" spans="1:16">
      <c r="A4" s="136" t="s">
        <v>2</v>
      </c>
      <c r="B4" s="136">
        <v>1115001</v>
      </c>
      <c r="C4" s="14" t="s">
        <v>800</v>
      </c>
      <c r="D4" s="15" t="s">
        <v>125</v>
      </c>
      <c r="E4" s="16" t="s">
        <v>716</v>
      </c>
      <c r="F4" s="17">
        <f t="shared" ref="F4:F10" si="0">G4*$P$2</f>
        <v>75</v>
      </c>
      <c r="G4" s="17">
        <v>25</v>
      </c>
      <c r="H4" s="207"/>
      <c r="I4" s="208"/>
      <c r="J4" s="209"/>
      <c r="K4" s="209"/>
      <c r="L4" s="27"/>
      <c r="M4" s="28"/>
      <c r="N4" s="29"/>
      <c r="O4" s="30"/>
    </row>
    <row r="5" spans="1:16">
      <c r="A5" s="136" t="s">
        <v>4</v>
      </c>
      <c r="B5" s="136">
        <v>4013003</v>
      </c>
      <c r="C5" s="14" t="s">
        <v>801</v>
      </c>
      <c r="D5" s="15" t="s">
        <v>802</v>
      </c>
      <c r="E5" s="16" t="s">
        <v>182</v>
      </c>
      <c r="F5" s="17">
        <f t="shared" si="0"/>
        <v>252</v>
      </c>
      <c r="G5" s="26">
        <v>84</v>
      </c>
      <c r="H5" s="209"/>
      <c r="I5" s="209"/>
      <c r="J5" s="209"/>
      <c r="K5" s="209"/>
      <c r="L5" s="27"/>
      <c r="M5" s="28"/>
      <c r="N5" s="29"/>
      <c r="O5" s="30"/>
    </row>
    <row r="6" spans="1:16">
      <c r="A6" s="136" t="s">
        <v>5</v>
      </c>
      <c r="B6" s="136">
        <v>4013004</v>
      </c>
      <c r="C6" s="14" t="s">
        <v>803</v>
      </c>
      <c r="D6" s="15" t="s">
        <v>804</v>
      </c>
      <c r="E6" s="16" t="s">
        <v>182</v>
      </c>
      <c r="F6" s="17">
        <f t="shared" si="0"/>
        <v>1155</v>
      </c>
      <c r="G6" s="26">
        <v>385</v>
      </c>
      <c r="H6" s="26"/>
      <c r="I6" s="26"/>
      <c r="J6" s="26"/>
      <c r="K6" s="26"/>
      <c r="L6" s="31"/>
      <c r="M6" s="32"/>
      <c r="N6" s="28"/>
      <c r="O6" s="32"/>
    </row>
    <row r="7" spans="1:16" ht="24.75">
      <c r="A7" s="136" t="s">
        <v>7</v>
      </c>
      <c r="B7" s="136">
        <v>4013005</v>
      </c>
      <c r="C7" s="141" t="s">
        <v>805</v>
      </c>
      <c r="D7" s="15" t="s">
        <v>802</v>
      </c>
      <c r="E7" s="16" t="s">
        <v>182</v>
      </c>
      <c r="F7" s="17">
        <f t="shared" si="0"/>
        <v>2010</v>
      </c>
      <c r="G7" s="26">
        <v>670</v>
      </c>
      <c r="H7" s="26"/>
      <c r="I7" s="26"/>
      <c r="J7" s="26"/>
      <c r="K7" s="26"/>
      <c r="L7" s="31"/>
      <c r="M7" s="32"/>
      <c r="N7" s="28"/>
      <c r="O7" s="32"/>
    </row>
    <row r="8" spans="1:16" ht="24.75">
      <c r="A8" s="136" t="s">
        <v>8</v>
      </c>
      <c r="B8" s="136">
        <v>4013006</v>
      </c>
      <c r="C8" s="141" t="s">
        <v>806</v>
      </c>
      <c r="D8" s="15" t="s">
        <v>807</v>
      </c>
      <c r="E8" s="16" t="s">
        <v>182</v>
      </c>
      <c r="F8" s="17">
        <f t="shared" si="0"/>
        <v>900</v>
      </c>
      <c r="G8" s="26">
        <v>300</v>
      </c>
      <c r="H8" s="26"/>
      <c r="I8" s="26"/>
      <c r="J8" s="26"/>
      <c r="K8" s="26"/>
      <c r="L8" s="31"/>
      <c r="M8" s="28"/>
      <c r="N8" s="28"/>
      <c r="O8" s="32"/>
    </row>
    <row r="9" spans="1:16" ht="24.75">
      <c r="A9" s="136" t="s">
        <v>10</v>
      </c>
      <c r="B9" s="136">
        <v>4013006</v>
      </c>
      <c r="C9" s="141" t="s">
        <v>808</v>
      </c>
      <c r="D9" s="15" t="s">
        <v>807</v>
      </c>
      <c r="E9" s="16" t="s">
        <v>182</v>
      </c>
      <c r="F9" s="17">
        <f t="shared" si="0"/>
        <v>120</v>
      </c>
      <c r="G9" s="26">
        <v>40</v>
      </c>
      <c r="H9" s="26"/>
      <c r="I9" s="26"/>
      <c r="J9" s="26"/>
      <c r="K9" s="26"/>
      <c r="L9" s="31"/>
      <c r="M9" s="28"/>
      <c r="N9" s="28"/>
      <c r="O9" s="32"/>
    </row>
    <row r="10" spans="1:16" ht="15.75" thickBot="1">
      <c r="A10" s="136" t="s">
        <v>12</v>
      </c>
      <c r="B10" s="136">
        <v>4013002</v>
      </c>
      <c r="C10" s="14" t="s">
        <v>809</v>
      </c>
      <c r="D10" s="15" t="s">
        <v>810</v>
      </c>
      <c r="E10" s="16" t="s">
        <v>182</v>
      </c>
      <c r="F10" s="17">
        <f t="shared" si="0"/>
        <v>180</v>
      </c>
      <c r="G10" s="26">
        <v>60</v>
      </c>
      <c r="H10" s="26"/>
      <c r="I10" s="26"/>
      <c r="J10" s="26"/>
      <c r="K10" s="26"/>
      <c r="L10" s="31"/>
      <c r="M10" s="28"/>
      <c r="N10" s="28"/>
      <c r="O10" s="32"/>
    </row>
    <row r="11" spans="1:16">
      <c r="A11" s="210"/>
      <c r="B11" s="210"/>
      <c r="C11" s="53"/>
      <c r="D11" s="54"/>
      <c r="E11" s="55"/>
      <c r="F11" s="56"/>
      <c r="G11" s="56"/>
      <c r="H11" s="56"/>
      <c r="I11" s="56"/>
      <c r="J11" s="56"/>
      <c r="K11" s="56"/>
      <c r="L11" s="343" t="s">
        <v>170</v>
      </c>
      <c r="M11" s="344"/>
      <c r="N11" s="344"/>
      <c r="O11" s="211"/>
    </row>
    <row r="12" spans="1:16">
      <c r="A12" s="210"/>
      <c r="B12" s="210"/>
      <c r="C12" s="53"/>
      <c r="D12" s="54"/>
      <c r="E12" s="55"/>
      <c r="F12" s="56"/>
      <c r="G12" s="56"/>
      <c r="H12" s="56"/>
      <c r="I12" s="56"/>
      <c r="J12" s="56"/>
      <c r="K12" s="56"/>
      <c r="L12" s="313" t="s">
        <v>171</v>
      </c>
      <c r="M12" s="314"/>
      <c r="N12" s="314"/>
      <c r="O12" s="15"/>
    </row>
    <row r="13" spans="1:16" ht="15.75" thickBot="1">
      <c r="A13" s="210"/>
      <c r="B13" s="210"/>
      <c r="C13" s="53"/>
      <c r="D13" s="54"/>
      <c r="E13" s="55"/>
      <c r="F13" s="56"/>
      <c r="G13" s="56"/>
      <c r="H13" s="56"/>
      <c r="I13" s="56"/>
      <c r="J13" s="56"/>
      <c r="K13" s="56"/>
      <c r="L13" s="315" t="s">
        <v>172</v>
      </c>
      <c r="M13" s="316"/>
      <c r="N13" s="316"/>
      <c r="O13" s="44"/>
    </row>
    <row r="14" spans="1:16">
      <c r="A14" s="210"/>
      <c r="B14" s="210"/>
      <c r="C14" s="53"/>
      <c r="D14" s="54"/>
      <c r="E14" s="55"/>
      <c r="F14" s="56"/>
      <c r="G14" s="56"/>
      <c r="H14" s="56"/>
      <c r="I14" s="56"/>
      <c r="J14" s="56"/>
      <c r="K14" s="56"/>
      <c r="L14" s="212"/>
      <c r="M14" s="213"/>
      <c r="N14" s="213"/>
      <c r="O14" s="214"/>
    </row>
  </sheetData>
  <mergeCells count="3">
    <mergeCell ref="L11:N11"/>
    <mergeCell ref="L12:N12"/>
    <mergeCell ref="L13:N13"/>
  </mergeCell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M32" sqref="M32"/>
    </sheetView>
  </sheetViews>
  <sheetFormatPr defaultRowHeight="15"/>
  <cols>
    <col min="1" max="1" width="8.42578125" style="131" bestFit="1" customWidth="1"/>
    <col min="2" max="2" width="26.5703125" style="131" customWidth="1"/>
    <col min="3" max="3" width="9" style="131" bestFit="1" customWidth="1"/>
    <col min="4" max="4" width="4.5703125" style="131" bestFit="1" customWidth="1"/>
    <col min="5" max="5" width="8.7109375" style="131" bestFit="1" customWidth="1"/>
    <col min="6" max="6" width="9.140625" style="131"/>
    <col min="7" max="7" width="9" style="131" bestFit="1" customWidth="1"/>
    <col min="8" max="8" width="8.28515625" style="131" bestFit="1" customWidth="1"/>
    <col min="9" max="9" width="8.28515625" style="131" customWidth="1"/>
    <col min="10" max="10" width="8.42578125" style="131" bestFit="1" customWidth="1"/>
    <col min="11" max="11" width="7.85546875" style="131" bestFit="1" customWidth="1"/>
    <col min="12" max="13" width="9" style="131" bestFit="1" customWidth="1"/>
    <col min="14" max="16384" width="9.140625" style="131"/>
  </cols>
  <sheetData>
    <row r="1" spans="1:13">
      <c r="A1" s="131" t="s">
        <v>811</v>
      </c>
    </row>
    <row r="2" spans="1:13" ht="84.75">
      <c r="A2" s="7" t="s">
        <v>111</v>
      </c>
      <c r="B2" s="7" t="s">
        <v>112</v>
      </c>
      <c r="C2" s="8" t="s">
        <v>113</v>
      </c>
      <c r="D2" s="9" t="s">
        <v>114</v>
      </c>
      <c r="E2" s="10" t="s">
        <v>115</v>
      </c>
      <c r="F2" s="11" t="s">
        <v>116</v>
      </c>
      <c r="G2" s="11" t="s">
        <v>117</v>
      </c>
      <c r="H2" s="11" t="s">
        <v>118</v>
      </c>
      <c r="I2" s="11" t="s">
        <v>119</v>
      </c>
      <c r="J2" s="12" t="s">
        <v>120</v>
      </c>
      <c r="K2" s="12" t="s">
        <v>121</v>
      </c>
      <c r="L2" s="12" t="s">
        <v>122</v>
      </c>
      <c r="M2" s="12" t="s">
        <v>123</v>
      </c>
    </row>
    <row r="3" spans="1:13">
      <c r="A3" s="136">
        <v>1801001</v>
      </c>
      <c r="B3" s="14" t="s">
        <v>812</v>
      </c>
      <c r="C3" s="15" t="s">
        <v>813</v>
      </c>
      <c r="D3" s="16" t="s">
        <v>182</v>
      </c>
      <c r="E3" s="17">
        <v>120000</v>
      </c>
      <c r="F3" s="26"/>
      <c r="G3" s="26"/>
      <c r="H3" s="26"/>
      <c r="I3" s="26"/>
      <c r="J3" s="31"/>
      <c r="K3" s="28"/>
      <c r="L3" s="28"/>
      <c r="M3" s="32"/>
    </row>
    <row r="4" spans="1:13">
      <c r="A4" s="164"/>
      <c r="B4" s="14" t="s">
        <v>814</v>
      </c>
      <c r="C4" s="15" t="s">
        <v>152</v>
      </c>
      <c r="D4" s="16" t="s">
        <v>716</v>
      </c>
      <c r="E4" s="17">
        <v>10000</v>
      </c>
      <c r="F4" s="50"/>
      <c r="G4" s="17"/>
      <c r="H4" s="17"/>
      <c r="I4" s="17"/>
      <c r="J4" s="1"/>
      <c r="K4" s="1"/>
      <c r="L4" s="1"/>
      <c r="M4" s="1"/>
    </row>
    <row r="5" spans="1:13">
      <c r="A5" s="164"/>
      <c r="B5" s="151" t="s">
        <v>815</v>
      </c>
      <c r="C5" s="288" t="s">
        <v>152</v>
      </c>
      <c r="D5" s="16" t="s">
        <v>716</v>
      </c>
      <c r="E5" s="17">
        <v>10000</v>
      </c>
      <c r="F5" s="50"/>
      <c r="G5" s="17"/>
      <c r="H5" s="17"/>
      <c r="I5" s="17"/>
      <c r="J5" s="1"/>
      <c r="K5" s="1"/>
      <c r="L5" s="1"/>
      <c r="M5" s="1"/>
    </row>
    <row r="6" spans="1:13">
      <c r="A6" s="164"/>
      <c r="B6" s="151" t="s">
        <v>816</v>
      </c>
      <c r="C6" s="288" t="s">
        <v>152</v>
      </c>
      <c r="D6" s="16" t="s">
        <v>716</v>
      </c>
      <c r="E6" s="17">
        <v>10000</v>
      </c>
      <c r="F6" s="50"/>
      <c r="G6" s="17"/>
      <c r="H6" s="17"/>
      <c r="I6" s="17"/>
      <c r="J6" s="1"/>
      <c r="K6" s="1"/>
      <c r="L6" s="1"/>
      <c r="M6" s="1"/>
    </row>
    <row r="7" spans="1:13">
      <c r="B7" s="128"/>
      <c r="C7" s="128"/>
      <c r="D7" s="128"/>
      <c r="J7" s="305" t="s">
        <v>170</v>
      </c>
      <c r="K7" s="306"/>
      <c r="L7" s="306"/>
      <c r="M7" s="42"/>
    </row>
    <row r="8" spans="1:13">
      <c r="J8" s="313" t="s">
        <v>171</v>
      </c>
      <c r="K8" s="314"/>
      <c r="L8" s="314"/>
      <c r="M8" s="15"/>
    </row>
    <row r="9" spans="1:13" ht="15.75" customHeight="1" thickBot="1">
      <c r="J9" s="315" t="s">
        <v>172</v>
      </c>
      <c r="K9" s="316"/>
      <c r="L9" s="316"/>
      <c r="M9" s="44"/>
    </row>
  </sheetData>
  <mergeCells count="3">
    <mergeCell ref="J7:L7"/>
    <mergeCell ref="J8:L8"/>
    <mergeCell ref="J9:L9"/>
  </mergeCell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7"/>
  <sheetViews>
    <sheetView topLeftCell="A67" workbookViewId="0">
      <selection activeCell="C96" sqref="C96"/>
    </sheetView>
  </sheetViews>
  <sheetFormatPr defaultRowHeight="15"/>
  <cols>
    <col min="1" max="1" width="3.42578125" style="131" bestFit="1" customWidth="1"/>
    <col min="2" max="2" width="16" style="131" bestFit="1" customWidth="1"/>
    <col min="3" max="3" width="88.5703125" style="131" customWidth="1"/>
    <col min="4" max="4" width="8.5703125" style="131" bestFit="1" customWidth="1"/>
    <col min="5" max="5" width="3.85546875" style="131" bestFit="1" customWidth="1"/>
    <col min="6" max="6" width="8.7109375" style="131" bestFit="1" customWidth="1"/>
    <col min="7" max="7" width="8.7109375" style="131" hidden="1" customWidth="1"/>
    <col min="8" max="8" width="9.140625" style="131"/>
    <col min="9" max="9" width="9" style="131" bestFit="1" customWidth="1"/>
    <col min="10" max="10" width="8.28515625" style="131" bestFit="1" customWidth="1"/>
    <col min="11" max="11" width="8.28515625" style="131" customWidth="1"/>
    <col min="12" max="12" width="8.42578125" style="131" bestFit="1" customWidth="1"/>
    <col min="13" max="13" width="7.85546875" style="131" bestFit="1" customWidth="1"/>
    <col min="14" max="15" width="9" style="131" bestFit="1" customWidth="1"/>
    <col min="16" max="16" width="0" style="131" hidden="1" customWidth="1"/>
    <col min="17" max="16384" width="9.140625" style="131"/>
  </cols>
  <sheetData>
    <row r="1" spans="1:16">
      <c r="A1" s="131" t="s">
        <v>817</v>
      </c>
    </row>
    <row r="2" spans="1:16" ht="84.75">
      <c r="A2" s="6"/>
      <c r="B2" s="7" t="s">
        <v>111</v>
      </c>
      <c r="C2" s="7" t="s">
        <v>112</v>
      </c>
      <c r="D2" s="8" t="s">
        <v>113</v>
      </c>
      <c r="E2" s="9" t="s">
        <v>114</v>
      </c>
      <c r="F2" s="10" t="s">
        <v>115</v>
      </c>
      <c r="G2" s="10"/>
      <c r="H2" s="11" t="s">
        <v>116</v>
      </c>
      <c r="I2" s="11" t="s">
        <v>117</v>
      </c>
      <c r="J2" s="11" t="s">
        <v>118</v>
      </c>
      <c r="K2" s="11" t="s">
        <v>119</v>
      </c>
      <c r="L2" s="12" t="s">
        <v>120</v>
      </c>
      <c r="M2" s="12" t="s">
        <v>121</v>
      </c>
      <c r="N2" s="12" t="s">
        <v>122</v>
      </c>
      <c r="O2" s="12" t="s">
        <v>123</v>
      </c>
      <c r="P2" s="131">
        <v>3</v>
      </c>
    </row>
    <row r="3" spans="1:16">
      <c r="A3" s="136" t="s">
        <v>0</v>
      </c>
      <c r="B3" s="136">
        <v>1001001</v>
      </c>
      <c r="C3" s="14" t="s">
        <v>818</v>
      </c>
      <c r="D3" s="15"/>
      <c r="E3" s="16" t="s">
        <v>126</v>
      </c>
      <c r="F3" s="17">
        <f>G3*$P$2</f>
        <v>780</v>
      </c>
      <c r="G3" s="17">
        <v>260</v>
      </c>
      <c r="H3" s="36"/>
      <c r="I3" s="17"/>
      <c r="J3" s="17"/>
      <c r="K3" s="17"/>
      <c r="L3" s="18"/>
      <c r="M3" s="32"/>
      <c r="N3" s="30"/>
      <c r="O3" s="30"/>
    </row>
    <row r="4" spans="1:16">
      <c r="A4" s="136" t="s">
        <v>2</v>
      </c>
      <c r="B4" s="136">
        <v>1001007</v>
      </c>
      <c r="C4" s="14" t="s">
        <v>819</v>
      </c>
      <c r="D4" s="15"/>
      <c r="E4" s="16" t="s">
        <v>126</v>
      </c>
      <c r="F4" s="17">
        <f t="shared" ref="F4:F67" si="0">G4*$P$2</f>
        <v>9</v>
      </c>
      <c r="G4" s="17">
        <v>3</v>
      </c>
      <c r="H4" s="36"/>
      <c r="I4" s="17"/>
      <c r="J4" s="17"/>
      <c r="K4" s="17"/>
      <c r="L4" s="18"/>
      <c r="M4" s="32"/>
      <c r="N4" s="30"/>
      <c r="O4" s="30"/>
    </row>
    <row r="5" spans="1:16">
      <c r="A5" s="136" t="s">
        <v>4</v>
      </c>
      <c r="B5" s="136">
        <v>1001002</v>
      </c>
      <c r="C5" s="14" t="s">
        <v>820</v>
      </c>
      <c r="D5" s="15"/>
      <c r="E5" s="16" t="s">
        <v>126</v>
      </c>
      <c r="F5" s="17">
        <f t="shared" si="0"/>
        <v>240</v>
      </c>
      <c r="G5" s="17">
        <v>80</v>
      </c>
      <c r="H5" s="36"/>
      <c r="I5" s="17"/>
      <c r="J5" s="17"/>
      <c r="K5" s="17"/>
      <c r="L5" s="18"/>
      <c r="M5" s="32"/>
      <c r="N5" s="30"/>
      <c r="O5" s="30"/>
    </row>
    <row r="6" spans="1:16">
      <c r="A6" s="136" t="s">
        <v>5</v>
      </c>
      <c r="B6" s="136">
        <v>1001004</v>
      </c>
      <c r="C6" s="14" t="s">
        <v>821</v>
      </c>
      <c r="D6" s="15"/>
      <c r="E6" s="16" t="s">
        <v>126</v>
      </c>
      <c r="F6" s="17">
        <f t="shared" si="0"/>
        <v>60</v>
      </c>
      <c r="G6" s="17">
        <v>20</v>
      </c>
      <c r="H6" s="36"/>
      <c r="I6" s="17"/>
      <c r="J6" s="17"/>
      <c r="K6" s="17"/>
      <c r="L6" s="155"/>
      <c r="M6" s="32"/>
      <c r="N6" s="30"/>
      <c r="O6" s="30"/>
    </row>
    <row r="7" spans="1:16">
      <c r="A7" s="136" t="s">
        <v>7</v>
      </c>
      <c r="B7" s="136">
        <v>1001019</v>
      </c>
      <c r="C7" s="14" t="s">
        <v>822</v>
      </c>
      <c r="D7" s="15"/>
      <c r="E7" s="16" t="s">
        <v>126</v>
      </c>
      <c r="F7" s="17">
        <f t="shared" si="0"/>
        <v>423</v>
      </c>
      <c r="G7" s="17">
        <v>141</v>
      </c>
      <c r="H7" s="36"/>
      <c r="I7" s="17"/>
      <c r="J7" s="17"/>
      <c r="K7" s="17"/>
      <c r="L7" s="155"/>
      <c r="M7" s="32"/>
      <c r="N7" s="30"/>
      <c r="O7" s="30"/>
    </row>
    <row r="8" spans="1:16">
      <c r="A8" s="136" t="s">
        <v>8</v>
      </c>
      <c r="B8" s="136">
        <v>1001005</v>
      </c>
      <c r="C8" s="14" t="s">
        <v>823</v>
      </c>
      <c r="D8" s="15"/>
      <c r="E8" s="16" t="s">
        <v>126</v>
      </c>
      <c r="F8" s="17">
        <f t="shared" si="0"/>
        <v>834</v>
      </c>
      <c r="G8" s="17">
        <v>278</v>
      </c>
      <c r="H8" s="36"/>
      <c r="I8" s="17"/>
      <c r="J8" s="17"/>
      <c r="K8" s="17"/>
      <c r="L8" s="155"/>
      <c r="M8" s="32"/>
      <c r="N8" s="30"/>
      <c r="O8" s="30"/>
    </row>
    <row r="9" spans="1:16">
      <c r="A9" s="136" t="s">
        <v>10</v>
      </c>
      <c r="B9" s="136">
        <v>1001006</v>
      </c>
      <c r="C9" s="14" t="s">
        <v>824</v>
      </c>
      <c r="D9" s="15"/>
      <c r="E9" s="16" t="s">
        <v>126</v>
      </c>
      <c r="F9" s="17">
        <f t="shared" si="0"/>
        <v>90</v>
      </c>
      <c r="G9" s="17">
        <v>30</v>
      </c>
      <c r="H9" s="36"/>
      <c r="I9" s="17"/>
      <c r="J9" s="17"/>
      <c r="K9" s="17"/>
      <c r="L9" s="155"/>
      <c r="M9" s="32"/>
      <c r="N9" s="30"/>
      <c r="O9" s="30"/>
    </row>
    <row r="10" spans="1:16">
      <c r="A10" s="136" t="s">
        <v>12</v>
      </c>
      <c r="B10" s="136">
        <v>1001025</v>
      </c>
      <c r="C10" s="14" t="s">
        <v>825</v>
      </c>
      <c r="D10" s="15"/>
      <c r="E10" s="16" t="s">
        <v>126</v>
      </c>
      <c r="F10" s="17">
        <f t="shared" si="0"/>
        <v>6</v>
      </c>
      <c r="G10" s="17">
        <v>2</v>
      </c>
      <c r="H10" s="215"/>
      <c r="I10" s="17"/>
      <c r="J10" s="17"/>
      <c r="K10" s="17"/>
      <c r="L10" s="18"/>
      <c r="M10" s="138"/>
      <c r="N10" s="155"/>
      <c r="O10" s="216"/>
    </row>
    <row r="11" spans="1:16">
      <c r="A11" s="136" t="s">
        <v>14</v>
      </c>
      <c r="B11" s="136">
        <v>1002001</v>
      </c>
      <c r="C11" s="14" t="s">
        <v>826</v>
      </c>
      <c r="D11" s="15"/>
      <c r="E11" s="16" t="s">
        <v>126</v>
      </c>
      <c r="F11" s="17">
        <f t="shared" si="0"/>
        <v>48</v>
      </c>
      <c r="G11" s="17">
        <v>16</v>
      </c>
      <c r="H11" s="36"/>
      <c r="I11" s="17"/>
      <c r="J11" s="17"/>
      <c r="K11" s="17"/>
      <c r="L11" s="18"/>
      <c r="M11" s="32"/>
      <c r="N11" s="30"/>
      <c r="O11" s="30"/>
    </row>
    <row r="12" spans="1:16">
      <c r="A12" s="136" t="s">
        <v>16</v>
      </c>
      <c r="B12" s="136">
        <v>1002003</v>
      </c>
      <c r="C12" s="14" t="s">
        <v>827</v>
      </c>
      <c r="D12" s="15"/>
      <c r="E12" s="16" t="s">
        <v>126</v>
      </c>
      <c r="F12" s="17">
        <f t="shared" si="0"/>
        <v>285</v>
      </c>
      <c r="G12" s="17">
        <v>95</v>
      </c>
      <c r="H12" s="36"/>
      <c r="I12" s="17"/>
      <c r="J12" s="17"/>
      <c r="K12" s="17"/>
      <c r="L12" s="18"/>
      <c r="M12" s="32"/>
      <c r="N12" s="30"/>
      <c r="O12" s="30"/>
    </row>
    <row r="13" spans="1:16">
      <c r="A13" s="136" t="s">
        <v>18</v>
      </c>
      <c r="B13" s="136">
        <v>1002004</v>
      </c>
      <c r="C13" s="14" t="s">
        <v>828</v>
      </c>
      <c r="D13" s="15"/>
      <c r="E13" s="16" t="s">
        <v>126</v>
      </c>
      <c r="F13" s="17">
        <f t="shared" si="0"/>
        <v>1080</v>
      </c>
      <c r="G13" s="17">
        <v>360</v>
      </c>
      <c r="H13" s="36"/>
      <c r="I13" s="17"/>
      <c r="J13" s="17"/>
      <c r="K13" s="17"/>
      <c r="L13" s="18"/>
      <c r="M13" s="32"/>
      <c r="N13" s="30"/>
      <c r="O13" s="30"/>
    </row>
    <row r="14" spans="1:16">
      <c r="A14" s="136" t="s">
        <v>20</v>
      </c>
      <c r="B14" s="136">
        <v>1002004</v>
      </c>
      <c r="C14" s="14" t="s">
        <v>829</v>
      </c>
      <c r="D14" s="15"/>
      <c r="E14" s="16" t="s">
        <v>126</v>
      </c>
      <c r="F14" s="17">
        <f t="shared" si="0"/>
        <v>45</v>
      </c>
      <c r="G14" s="17">
        <v>15</v>
      </c>
      <c r="H14" s="36"/>
      <c r="I14" s="17"/>
      <c r="J14" s="17"/>
      <c r="K14" s="17"/>
      <c r="L14" s="18"/>
      <c r="M14" s="32"/>
      <c r="N14" s="30"/>
      <c r="O14" s="30"/>
    </row>
    <row r="15" spans="1:16">
      <c r="A15" s="136" t="s">
        <v>22</v>
      </c>
      <c r="B15" s="136">
        <v>1002021</v>
      </c>
      <c r="C15" s="14" t="s">
        <v>830</v>
      </c>
      <c r="D15" s="15"/>
      <c r="E15" s="16" t="s">
        <v>126</v>
      </c>
      <c r="F15" s="17">
        <f t="shared" si="0"/>
        <v>132</v>
      </c>
      <c r="G15" s="17">
        <v>44</v>
      </c>
      <c r="H15" s="36"/>
      <c r="I15" s="17"/>
      <c r="J15" s="17"/>
      <c r="K15" s="17"/>
      <c r="L15" s="18"/>
      <c r="M15" s="32"/>
      <c r="N15" s="30"/>
      <c r="O15" s="30"/>
    </row>
    <row r="16" spans="1:16">
      <c r="A16" s="136" t="s">
        <v>24</v>
      </c>
      <c r="B16" s="136">
        <v>1003010</v>
      </c>
      <c r="C16" s="14" t="s">
        <v>831</v>
      </c>
      <c r="D16" s="15"/>
      <c r="E16" s="16" t="s">
        <v>126</v>
      </c>
      <c r="F16" s="17">
        <f t="shared" si="0"/>
        <v>300</v>
      </c>
      <c r="G16" s="17">
        <v>100</v>
      </c>
      <c r="H16" s="36"/>
      <c r="I16" s="17"/>
      <c r="J16" s="17"/>
      <c r="K16" s="17"/>
      <c r="L16" s="18"/>
      <c r="M16" s="32"/>
      <c r="N16" s="30"/>
      <c r="O16" s="30"/>
    </row>
    <row r="17" spans="1:15">
      <c r="A17" s="136" t="s">
        <v>26</v>
      </c>
      <c r="B17" s="136">
        <v>1002006</v>
      </c>
      <c r="C17" s="14" t="s">
        <v>832</v>
      </c>
      <c r="D17" s="15"/>
      <c r="E17" s="16" t="s">
        <v>126</v>
      </c>
      <c r="F17" s="17">
        <f t="shared" si="0"/>
        <v>324</v>
      </c>
      <c r="G17" s="17">
        <v>108</v>
      </c>
      <c r="H17" s="36"/>
      <c r="I17" s="17"/>
      <c r="J17" s="17"/>
      <c r="K17" s="17"/>
      <c r="L17" s="18"/>
      <c r="M17" s="32"/>
      <c r="N17" s="30"/>
      <c r="O17" s="30"/>
    </row>
    <row r="18" spans="1:15">
      <c r="A18" s="136" t="s">
        <v>28</v>
      </c>
      <c r="B18" s="136">
        <v>1002006</v>
      </c>
      <c r="C18" s="14" t="s">
        <v>833</v>
      </c>
      <c r="D18" s="15"/>
      <c r="E18" s="16" t="s">
        <v>126</v>
      </c>
      <c r="F18" s="17">
        <f t="shared" si="0"/>
        <v>30</v>
      </c>
      <c r="G18" s="17">
        <v>10</v>
      </c>
      <c r="H18" s="36"/>
      <c r="I18" s="17"/>
      <c r="J18" s="17"/>
      <c r="K18" s="17"/>
      <c r="L18" s="18"/>
      <c r="M18" s="32"/>
      <c r="N18" s="30"/>
      <c r="O18" s="30"/>
    </row>
    <row r="19" spans="1:15">
      <c r="A19" s="136" t="s">
        <v>30</v>
      </c>
      <c r="B19" s="136">
        <v>1002007</v>
      </c>
      <c r="C19" s="14" t="s">
        <v>834</v>
      </c>
      <c r="D19" s="15"/>
      <c r="E19" s="16" t="s">
        <v>126</v>
      </c>
      <c r="F19" s="17">
        <f t="shared" si="0"/>
        <v>630</v>
      </c>
      <c r="G19" s="17">
        <v>210</v>
      </c>
      <c r="H19" s="36"/>
      <c r="I19" s="17"/>
      <c r="J19" s="17"/>
      <c r="K19" s="17"/>
      <c r="L19" s="18"/>
      <c r="M19" s="32"/>
      <c r="N19" s="30"/>
      <c r="O19" s="30"/>
    </row>
    <row r="20" spans="1:15">
      <c r="A20" s="136" t="s">
        <v>32</v>
      </c>
      <c r="B20" s="136">
        <v>1002007</v>
      </c>
      <c r="C20" s="14" t="s">
        <v>835</v>
      </c>
      <c r="D20" s="15"/>
      <c r="E20" s="16" t="s">
        <v>126</v>
      </c>
      <c r="F20" s="17">
        <f t="shared" si="0"/>
        <v>60</v>
      </c>
      <c r="G20" s="17">
        <v>20</v>
      </c>
      <c r="H20" s="36"/>
      <c r="I20" s="17"/>
      <c r="J20" s="17"/>
      <c r="K20" s="17"/>
      <c r="L20" s="18"/>
      <c r="M20" s="32"/>
      <c r="N20" s="30"/>
      <c r="O20" s="30"/>
    </row>
    <row r="21" spans="1:15">
      <c r="A21" s="136" t="s">
        <v>34</v>
      </c>
      <c r="B21" s="136">
        <v>1002007</v>
      </c>
      <c r="C21" s="14" t="s">
        <v>836</v>
      </c>
      <c r="D21" s="15"/>
      <c r="E21" s="16" t="s">
        <v>126</v>
      </c>
      <c r="F21" s="17">
        <f t="shared" si="0"/>
        <v>30</v>
      </c>
      <c r="G21" s="17">
        <v>10</v>
      </c>
      <c r="H21" s="36"/>
      <c r="I21" s="17"/>
      <c r="J21" s="17"/>
      <c r="K21" s="17"/>
      <c r="L21" s="18"/>
      <c r="M21" s="32"/>
      <c r="N21" s="30"/>
      <c r="O21" s="30"/>
    </row>
    <row r="22" spans="1:15">
      <c r="A22" s="136" t="s">
        <v>36</v>
      </c>
      <c r="B22" s="136">
        <v>1002007</v>
      </c>
      <c r="C22" s="14" t="s">
        <v>837</v>
      </c>
      <c r="D22" s="15"/>
      <c r="E22" s="16" t="s">
        <v>126</v>
      </c>
      <c r="F22" s="17">
        <f t="shared" si="0"/>
        <v>60</v>
      </c>
      <c r="G22" s="17">
        <v>20</v>
      </c>
      <c r="H22" s="36"/>
      <c r="I22" s="17"/>
      <c r="J22" s="17"/>
      <c r="K22" s="17"/>
      <c r="L22" s="18"/>
      <c r="M22" s="32"/>
      <c r="N22" s="30"/>
      <c r="O22" s="30"/>
    </row>
    <row r="23" spans="1:15">
      <c r="A23" s="136" t="s">
        <v>37</v>
      </c>
      <c r="B23" s="136">
        <v>1002008</v>
      </c>
      <c r="C23" s="14" t="s">
        <v>838</v>
      </c>
      <c r="D23" s="15"/>
      <c r="E23" s="16" t="s">
        <v>126</v>
      </c>
      <c r="F23" s="17">
        <f t="shared" si="0"/>
        <v>165</v>
      </c>
      <c r="G23" s="17">
        <v>55</v>
      </c>
      <c r="H23" s="36"/>
      <c r="I23" s="17"/>
      <c r="J23" s="17"/>
      <c r="K23" s="17"/>
      <c r="L23" s="18"/>
      <c r="M23" s="32"/>
      <c r="N23" s="30"/>
      <c r="O23" s="30"/>
    </row>
    <row r="24" spans="1:15">
      <c r="A24" s="136" t="s">
        <v>39</v>
      </c>
      <c r="B24" s="136">
        <v>1002008</v>
      </c>
      <c r="C24" s="14" t="s">
        <v>839</v>
      </c>
      <c r="D24" s="15"/>
      <c r="E24" s="16" t="s">
        <v>126</v>
      </c>
      <c r="F24" s="17">
        <f t="shared" si="0"/>
        <v>216</v>
      </c>
      <c r="G24" s="17">
        <v>72</v>
      </c>
      <c r="H24" s="36"/>
      <c r="I24" s="17"/>
      <c r="J24" s="17"/>
      <c r="K24" s="17"/>
      <c r="L24" s="18"/>
      <c r="M24" s="32"/>
      <c r="N24" s="30"/>
      <c r="O24" s="30"/>
    </row>
    <row r="25" spans="1:15">
      <c r="A25" s="136" t="s">
        <v>41</v>
      </c>
      <c r="B25" s="136">
        <v>1002009</v>
      </c>
      <c r="C25" s="14" t="s">
        <v>840</v>
      </c>
      <c r="D25" s="15"/>
      <c r="E25" s="16" t="s">
        <v>126</v>
      </c>
      <c r="F25" s="17">
        <f t="shared" si="0"/>
        <v>30</v>
      </c>
      <c r="G25" s="17">
        <v>10</v>
      </c>
      <c r="H25" s="215"/>
      <c r="I25" s="17"/>
      <c r="J25" s="17"/>
      <c r="K25" s="17"/>
      <c r="L25" s="18"/>
      <c r="M25" s="138"/>
      <c r="N25" s="155"/>
      <c r="O25" s="216"/>
    </row>
    <row r="26" spans="1:15">
      <c r="A26" s="136" t="s">
        <v>43</v>
      </c>
      <c r="B26" s="136">
        <v>1002024</v>
      </c>
      <c r="C26" s="14" t="s">
        <v>841</v>
      </c>
      <c r="D26" s="15"/>
      <c r="E26" s="16" t="s">
        <v>126</v>
      </c>
      <c r="F26" s="17">
        <f t="shared" si="0"/>
        <v>30</v>
      </c>
      <c r="G26" s="17">
        <v>10</v>
      </c>
      <c r="H26" s="215"/>
      <c r="I26" s="17"/>
      <c r="J26" s="17"/>
      <c r="K26" s="17"/>
      <c r="L26" s="18"/>
      <c r="M26" s="138"/>
      <c r="N26" s="155"/>
      <c r="O26" s="216"/>
    </row>
    <row r="27" spans="1:15">
      <c r="A27" s="136" t="s">
        <v>45</v>
      </c>
      <c r="B27" s="136">
        <v>1002015</v>
      </c>
      <c r="C27" s="14" t="s">
        <v>842</v>
      </c>
      <c r="D27" s="15"/>
      <c r="E27" s="16" t="s">
        <v>126</v>
      </c>
      <c r="F27" s="17">
        <f t="shared" si="0"/>
        <v>39</v>
      </c>
      <c r="G27" s="17">
        <v>13</v>
      </c>
      <c r="H27" s="215"/>
      <c r="I27" s="17"/>
      <c r="J27" s="17"/>
      <c r="K27" s="17"/>
      <c r="L27" s="18"/>
      <c r="M27" s="138"/>
      <c r="N27" s="155"/>
      <c r="O27" s="216"/>
    </row>
    <row r="28" spans="1:15">
      <c r="A28" s="136" t="s">
        <v>47</v>
      </c>
      <c r="B28" s="136">
        <v>1002023</v>
      </c>
      <c r="C28" s="14" t="s">
        <v>843</v>
      </c>
      <c r="D28" s="15"/>
      <c r="E28" s="16" t="s">
        <v>126</v>
      </c>
      <c r="F28" s="17">
        <f t="shared" si="0"/>
        <v>39</v>
      </c>
      <c r="G28" s="17">
        <v>13</v>
      </c>
      <c r="H28" s="17"/>
      <c r="I28" s="17"/>
      <c r="J28" s="17"/>
      <c r="K28" s="17"/>
      <c r="L28" s="215"/>
      <c r="M28" s="138"/>
      <c r="N28" s="155"/>
      <c r="O28" s="216"/>
    </row>
    <row r="29" spans="1:15">
      <c r="A29" s="136" t="s">
        <v>49</v>
      </c>
      <c r="B29" s="136">
        <v>1003004</v>
      </c>
      <c r="C29" s="14" t="s">
        <v>844</v>
      </c>
      <c r="D29" s="15"/>
      <c r="E29" s="16" t="s">
        <v>126</v>
      </c>
      <c r="F29" s="17">
        <f t="shared" si="0"/>
        <v>66</v>
      </c>
      <c r="G29" s="17">
        <v>22</v>
      </c>
      <c r="H29" s="37"/>
      <c r="I29" s="17"/>
      <c r="J29" s="17"/>
      <c r="K29" s="17"/>
      <c r="L29" s="18"/>
      <c r="M29" s="32"/>
      <c r="N29" s="30"/>
      <c r="O29" s="30"/>
    </row>
    <row r="30" spans="1:15">
      <c r="A30" s="136" t="s">
        <v>51</v>
      </c>
      <c r="B30" s="136">
        <v>1003001</v>
      </c>
      <c r="C30" s="14" t="s">
        <v>845</v>
      </c>
      <c r="D30" s="15"/>
      <c r="E30" s="16" t="s">
        <v>126</v>
      </c>
      <c r="F30" s="17">
        <f t="shared" si="0"/>
        <v>942</v>
      </c>
      <c r="G30" s="17">
        <v>314</v>
      </c>
      <c r="H30" s="37"/>
      <c r="I30" s="17"/>
      <c r="J30" s="17"/>
      <c r="K30" s="17"/>
      <c r="L30" s="18"/>
      <c r="M30" s="32"/>
      <c r="N30" s="30"/>
      <c r="O30" s="30"/>
    </row>
    <row r="31" spans="1:15">
      <c r="A31" s="136" t="s">
        <v>52</v>
      </c>
      <c r="B31" s="136">
        <v>1003002</v>
      </c>
      <c r="C31" s="14" t="s">
        <v>846</v>
      </c>
      <c r="D31" s="15"/>
      <c r="E31" s="16" t="s">
        <v>126</v>
      </c>
      <c r="F31" s="17">
        <f t="shared" si="0"/>
        <v>78</v>
      </c>
      <c r="G31" s="17">
        <v>26</v>
      </c>
      <c r="H31" s="37"/>
      <c r="I31" s="17"/>
      <c r="J31" s="17"/>
      <c r="K31" s="17"/>
      <c r="L31" s="18"/>
      <c r="M31" s="32"/>
      <c r="N31" s="30"/>
      <c r="O31" s="30"/>
    </row>
    <row r="32" spans="1:15">
      <c r="A32" s="136" t="s">
        <v>54</v>
      </c>
      <c r="B32" s="136">
        <v>1003010</v>
      </c>
      <c r="C32" s="14" t="s">
        <v>847</v>
      </c>
      <c r="D32" s="15"/>
      <c r="E32" s="16" t="s">
        <v>126</v>
      </c>
      <c r="F32" s="17">
        <f t="shared" si="0"/>
        <v>249</v>
      </c>
      <c r="G32" s="17">
        <v>83</v>
      </c>
      <c r="H32" s="37"/>
      <c r="I32" s="17"/>
      <c r="J32" s="17"/>
      <c r="K32" s="17"/>
      <c r="L32" s="18"/>
      <c r="M32" s="32"/>
      <c r="N32" s="30"/>
      <c r="O32" s="30"/>
    </row>
    <row r="33" spans="1:15">
      <c r="A33" s="136" t="s">
        <v>56</v>
      </c>
      <c r="B33" s="136">
        <v>1003010</v>
      </c>
      <c r="C33" s="14" t="s">
        <v>848</v>
      </c>
      <c r="D33" s="15"/>
      <c r="E33" s="16" t="s">
        <v>126</v>
      </c>
      <c r="F33" s="17">
        <f t="shared" si="0"/>
        <v>18</v>
      </c>
      <c r="G33" s="17">
        <v>6</v>
      </c>
      <c r="H33" s="37"/>
      <c r="I33" s="17"/>
      <c r="J33" s="17"/>
      <c r="K33" s="17"/>
      <c r="L33" s="18"/>
      <c r="M33" s="32"/>
      <c r="N33" s="30"/>
      <c r="O33" s="30"/>
    </row>
    <row r="34" spans="1:15">
      <c r="A34" s="136" t="s">
        <v>58</v>
      </c>
      <c r="B34" s="136">
        <v>1003003</v>
      </c>
      <c r="C34" s="14" t="s">
        <v>849</v>
      </c>
      <c r="D34" s="15"/>
      <c r="E34" s="16" t="s">
        <v>126</v>
      </c>
      <c r="F34" s="17">
        <f t="shared" si="0"/>
        <v>3</v>
      </c>
      <c r="G34" s="17">
        <v>1</v>
      </c>
      <c r="H34" s="37"/>
      <c r="I34" s="17"/>
      <c r="J34" s="17"/>
      <c r="K34" s="17"/>
      <c r="L34" s="18"/>
      <c r="M34" s="32"/>
      <c r="N34" s="30"/>
      <c r="O34" s="30"/>
    </row>
    <row r="35" spans="1:15">
      <c r="A35" s="136" t="s">
        <v>60</v>
      </c>
      <c r="B35" s="136">
        <v>1003015</v>
      </c>
      <c r="C35" s="14" t="s">
        <v>850</v>
      </c>
      <c r="D35" s="15"/>
      <c r="E35" s="16" t="s">
        <v>126</v>
      </c>
      <c r="F35" s="17">
        <f t="shared" si="0"/>
        <v>18</v>
      </c>
      <c r="G35" s="17">
        <v>6</v>
      </c>
      <c r="H35" s="37"/>
      <c r="I35" s="17"/>
      <c r="J35" s="17"/>
      <c r="K35" s="17"/>
      <c r="L35" s="18"/>
      <c r="M35" s="32"/>
      <c r="N35" s="30"/>
      <c r="O35" s="30"/>
    </row>
    <row r="36" spans="1:15">
      <c r="A36" s="136" t="s">
        <v>61</v>
      </c>
      <c r="B36" s="136">
        <v>1003005</v>
      </c>
      <c r="C36" s="14" t="s">
        <v>851</v>
      </c>
      <c r="D36" s="15"/>
      <c r="E36" s="16" t="s">
        <v>126</v>
      </c>
      <c r="F36" s="17">
        <f t="shared" si="0"/>
        <v>75</v>
      </c>
      <c r="G36" s="17">
        <v>25</v>
      </c>
      <c r="H36" s="37"/>
      <c r="I36" s="17"/>
      <c r="J36" s="17"/>
      <c r="K36" s="17"/>
      <c r="L36" s="18"/>
      <c r="M36" s="32"/>
      <c r="N36" s="30"/>
      <c r="O36" s="30"/>
    </row>
    <row r="37" spans="1:15">
      <c r="A37" s="136" t="s">
        <v>63</v>
      </c>
      <c r="B37" s="136">
        <v>1003006</v>
      </c>
      <c r="C37" s="14" t="s">
        <v>852</v>
      </c>
      <c r="D37" s="15"/>
      <c r="E37" s="16" t="s">
        <v>126</v>
      </c>
      <c r="F37" s="17">
        <f t="shared" si="0"/>
        <v>90</v>
      </c>
      <c r="G37" s="17">
        <v>30</v>
      </c>
      <c r="H37" s="37"/>
      <c r="I37" s="17"/>
      <c r="J37" s="17"/>
      <c r="K37" s="17"/>
      <c r="L37" s="18"/>
      <c r="M37" s="32"/>
      <c r="N37" s="30"/>
      <c r="O37" s="30"/>
    </row>
    <row r="38" spans="1:15">
      <c r="A38" s="136" t="s">
        <v>65</v>
      </c>
      <c r="B38" s="136">
        <v>1003006</v>
      </c>
      <c r="C38" s="14" t="s">
        <v>853</v>
      </c>
      <c r="D38" s="15"/>
      <c r="E38" s="16" t="s">
        <v>126</v>
      </c>
      <c r="F38" s="17">
        <f t="shared" si="0"/>
        <v>135</v>
      </c>
      <c r="G38" s="17">
        <v>45</v>
      </c>
      <c r="H38" s="37"/>
      <c r="I38" s="17"/>
      <c r="J38" s="17"/>
      <c r="K38" s="17"/>
      <c r="L38" s="18"/>
      <c r="M38" s="32"/>
      <c r="N38" s="30"/>
      <c r="O38" s="30"/>
    </row>
    <row r="39" spans="1:15">
      <c r="A39" s="136" t="s">
        <v>66</v>
      </c>
      <c r="B39" s="136">
        <v>1003006</v>
      </c>
      <c r="C39" s="14" t="s">
        <v>854</v>
      </c>
      <c r="D39" s="15"/>
      <c r="E39" s="16" t="s">
        <v>126</v>
      </c>
      <c r="F39" s="17">
        <f t="shared" si="0"/>
        <v>45</v>
      </c>
      <c r="G39" s="17">
        <v>15</v>
      </c>
      <c r="H39" s="37"/>
      <c r="I39" s="17"/>
      <c r="J39" s="17"/>
      <c r="K39" s="17"/>
      <c r="L39" s="18"/>
      <c r="M39" s="32"/>
      <c r="N39" s="30"/>
      <c r="O39" s="30"/>
    </row>
    <row r="40" spans="1:15">
      <c r="A40" s="136" t="s">
        <v>67</v>
      </c>
      <c r="B40" s="136">
        <v>1003007</v>
      </c>
      <c r="C40" s="14" t="s">
        <v>855</v>
      </c>
      <c r="D40" s="15"/>
      <c r="E40" s="16" t="s">
        <v>126</v>
      </c>
      <c r="F40" s="17">
        <f t="shared" si="0"/>
        <v>348</v>
      </c>
      <c r="G40" s="17">
        <v>116</v>
      </c>
      <c r="H40" s="37"/>
      <c r="I40" s="17"/>
      <c r="J40" s="17"/>
      <c r="K40" s="17"/>
      <c r="L40" s="14"/>
      <c r="M40" s="32"/>
      <c r="N40" s="32"/>
      <c r="O40" s="32"/>
    </row>
    <row r="41" spans="1:15">
      <c r="A41" s="136" t="s">
        <v>69</v>
      </c>
      <c r="B41" s="136">
        <v>1003008</v>
      </c>
      <c r="C41" s="14" t="s">
        <v>856</v>
      </c>
      <c r="D41" s="15"/>
      <c r="E41" s="16" t="s">
        <v>126</v>
      </c>
      <c r="F41" s="17">
        <f t="shared" si="0"/>
        <v>30</v>
      </c>
      <c r="G41" s="17">
        <v>10</v>
      </c>
      <c r="H41" s="37"/>
      <c r="I41" s="17"/>
      <c r="J41" s="17"/>
      <c r="K41" s="17"/>
      <c r="L41" s="18"/>
      <c r="M41" s="32"/>
      <c r="N41" s="30"/>
      <c r="O41" s="30"/>
    </row>
    <row r="42" spans="1:15">
      <c r="A42" s="136" t="s">
        <v>71</v>
      </c>
      <c r="B42" s="136">
        <v>1003008</v>
      </c>
      <c r="C42" s="14" t="s">
        <v>857</v>
      </c>
      <c r="D42" s="15"/>
      <c r="E42" s="16" t="s">
        <v>126</v>
      </c>
      <c r="F42" s="17">
        <f t="shared" si="0"/>
        <v>30</v>
      </c>
      <c r="G42" s="17">
        <v>10</v>
      </c>
      <c r="H42" s="37"/>
      <c r="I42" s="17"/>
      <c r="J42" s="17"/>
      <c r="K42" s="17"/>
      <c r="L42" s="18"/>
      <c r="M42" s="32"/>
      <c r="N42" s="30"/>
      <c r="O42" s="30"/>
    </row>
    <row r="43" spans="1:15">
      <c r="A43" s="136" t="s">
        <v>72</v>
      </c>
      <c r="B43" s="136">
        <v>1011009</v>
      </c>
      <c r="C43" s="14" t="s">
        <v>858</v>
      </c>
      <c r="D43" s="15"/>
      <c r="E43" s="16" t="s">
        <v>126</v>
      </c>
      <c r="F43" s="17">
        <f t="shared" si="0"/>
        <v>108</v>
      </c>
      <c r="G43" s="17">
        <v>36</v>
      </c>
      <c r="H43" s="37"/>
      <c r="I43" s="17"/>
      <c r="J43" s="17"/>
      <c r="K43" s="17"/>
      <c r="L43" s="18"/>
      <c r="M43" s="32"/>
      <c r="N43" s="30"/>
      <c r="O43" s="30"/>
    </row>
    <row r="44" spans="1:15">
      <c r="A44" s="136" t="s">
        <v>101</v>
      </c>
      <c r="B44" s="136">
        <v>1003009</v>
      </c>
      <c r="C44" s="14" t="s">
        <v>859</v>
      </c>
      <c r="D44" s="15"/>
      <c r="E44" s="16" t="s">
        <v>126</v>
      </c>
      <c r="F44" s="17">
        <f t="shared" si="0"/>
        <v>360</v>
      </c>
      <c r="G44" s="17">
        <v>120</v>
      </c>
      <c r="H44" s="38"/>
      <c r="I44" s="17"/>
      <c r="J44" s="17"/>
      <c r="K44" s="17"/>
      <c r="L44" s="14"/>
      <c r="M44" s="138"/>
      <c r="N44" s="139"/>
      <c r="O44" s="140"/>
    </row>
    <row r="45" spans="1:15">
      <c r="A45" s="136" t="s">
        <v>76</v>
      </c>
      <c r="B45" s="136">
        <v>1013025</v>
      </c>
      <c r="C45" s="14" t="s">
        <v>860</v>
      </c>
      <c r="D45" s="15"/>
      <c r="E45" s="16" t="s">
        <v>126</v>
      </c>
      <c r="F45" s="17">
        <f t="shared" si="0"/>
        <v>10.5</v>
      </c>
      <c r="G45" s="17">
        <v>3.5</v>
      </c>
      <c r="H45" s="36"/>
      <c r="I45" s="17"/>
      <c r="J45" s="17"/>
      <c r="K45" s="17"/>
      <c r="L45" s="36"/>
      <c r="M45" s="32"/>
      <c r="N45" s="32"/>
      <c r="O45" s="32"/>
    </row>
    <row r="46" spans="1:15">
      <c r="A46" s="136" t="s">
        <v>77</v>
      </c>
      <c r="B46" s="136">
        <v>1013002</v>
      </c>
      <c r="C46" s="14" t="s">
        <v>861</v>
      </c>
      <c r="D46" s="15"/>
      <c r="E46" s="16" t="s">
        <v>126</v>
      </c>
      <c r="F46" s="17">
        <f t="shared" si="0"/>
        <v>15</v>
      </c>
      <c r="G46" s="17">
        <v>5</v>
      </c>
      <c r="H46" s="36"/>
      <c r="I46" s="17"/>
      <c r="J46" s="17"/>
      <c r="K46" s="17"/>
      <c r="L46" s="36"/>
      <c r="M46" s="32"/>
      <c r="N46" s="32"/>
      <c r="O46" s="32"/>
    </row>
    <row r="47" spans="1:15">
      <c r="A47" s="136" t="s">
        <v>78</v>
      </c>
      <c r="B47" s="136">
        <v>1013026</v>
      </c>
      <c r="C47" s="14" t="s">
        <v>862</v>
      </c>
      <c r="D47" s="15"/>
      <c r="E47" s="16" t="s">
        <v>126</v>
      </c>
      <c r="F47" s="17">
        <f t="shared" si="0"/>
        <v>60</v>
      </c>
      <c r="G47" s="17">
        <v>20</v>
      </c>
      <c r="H47" s="36"/>
      <c r="I47" s="17"/>
      <c r="J47" s="17"/>
      <c r="K47" s="17"/>
      <c r="L47" s="36"/>
      <c r="M47" s="32"/>
      <c r="N47" s="32"/>
      <c r="O47" s="32"/>
    </row>
    <row r="48" spans="1:15">
      <c r="A48" s="136" t="s">
        <v>79</v>
      </c>
      <c r="B48" s="136">
        <v>1013019</v>
      </c>
      <c r="C48" s="14" t="s">
        <v>863</v>
      </c>
      <c r="D48" s="15"/>
      <c r="E48" s="16" t="s">
        <v>126</v>
      </c>
      <c r="F48" s="17">
        <f t="shared" si="0"/>
        <v>36</v>
      </c>
      <c r="G48" s="17">
        <v>12</v>
      </c>
      <c r="H48" s="36"/>
      <c r="I48" s="17"/>
      <c r="J48" s="17"/>
      <c r="K48" s="17"/>
      <c r="L48" s="36"/>
      <c r="M48" s="32"/>
      <c r="N48" s="32"/>
      <c r="O48" s="32"/>
    </row>
    <row r="49" spans="1:15">
      <c r="A49" s="136" t="s">
        <v>80</v>
      </c>
      <c r="B49" s="136">
        <v>1013007</v>
      </c>
      <c r="C49" s="14" t="s">
        <v>864</v>
      </c>
      <c r="D49" s="15"/>
      <c r="E49" s="16" t="s">
        <v>126</v>
      </c>
      <c r="F49" s="17">
        <f t="shared" si="0"/>
        <v>27</v>
      </c>
      <c r="G49" s="17">
        <v>9</v>
      </c>
      <c r="H49" s="36"/>
      <c r="I49" s="17"/>
      <c r="J49" s="17"/>
      <c r="K49" s="17"/>
      <c r="L49" s="36"/>
      <c r="M49" s="32"/>
      <c r="N49" s="32"/>
      <c r="O49" s="32"/>
    </row>
    <row r="50" spans="1:15">
      <c r="A50" s="136" t="s">
        <v>81</v>
      </c>
      <c r="B50" s="136">
        <v>1013022</v>
      </c>
      <c r="C50" s="14" t="s">
        <v>865</v>
      </c>
      <c r="D50" s="15"/>
      <c r="E50" s="16" t="s">
        <v>126</v>
      </c>
      <c r="F50" s="17">
        <f t="shared" si="0"/>
        <v>555</v>
      </c>
      <c r="G50" s="17">
        <v>185</v>
      </c>
      <c r="H50" s="36"/>
      <c r="I50" s="17"/>
      <c r="J50" s="17"/>
      <c r="K50" s="17"/>
      <c r="L50" s="36"/>
      <c r="M50" s="32"/>
      <c r="N50" s="32"/>
      <c r="O50" s="32"/>
    </row>
    <row r="51" spans="1:15">
      <c r="A51" s="136" t="s">
        <v>82</v>
      </c>
      <c r="B51" s="136">
        <v>1013023</v>
      </c>
      <c r="C51" s="14" t="s">
        <v>866</v>
      </c>
      <c r="D51" s="15"/>
      <c r="E51" s="16" t="s">
        <v>126</v>
      </c>
      <c r="F51" s="17">
        <f t="shared" si="0"/>
        <v>180</v>
      </c>
      <c r="G51" s="17">
        <v>60</v>
      </c>
      <c r="H51" s="36"/>
      <c r="I51" s="17"/>
      <c r="J51" s="17"/>
      <c r="K51" s="17"/>
      <c r="L51" s="36"/>
      <c r="M51" s="32"/>
      <c r="N51" s="32"/>
      <c r="O51" s="32"/>
    </row>
    <row r="52" spans="1:15">
      <c r="A52" s="136" t="s">
        <v>83</v>
      </c>
      <c r="B52" s="136">
        <v>1013024</v>
      </c>
      <c r="C52" s="14" t="s">
        <v>867</v>
      </c>
      <c r="D52" s="15"/>
      <c r="E52" s="16" t="s">
        <v>126</v>
      </c>
      <c r="F52" s="17">
        <f t="shared" si="0"/>
        <v>105</v>
      </c>
      <c r="G52" s="17">
        <v>35</v>
      </c>
      <c r="H52" s="36"/>
      <c r="I52" s="17"/>
      <c r="J52" s="17"/>
      <c r="K52" s="17"/>
      <c r="L52" s="36"/>
      <c r="M52" s="32"/>
      <c r="N52" s="32"/>
      <c r="O52" s="32"/>
    </row>
    <row r="53" spans="1:15">
      <c r="A53" s="136" t="s">
        <v>84</v>
      </c>
      <c r="B53" s="136">
        <v>1013008</v>
      </c>
      <c r="C53" s="14" t="s">
        <v>868</v>
      </c>
      <c r="D53" s="15"/>
      <c r="E53" s="16" t="s">
        <v>126</v>
      </c>
      <c r="F53" s="17">
        <f t="shared" si="0"/>
        <v>210</v>
      </c>
      <c r="G53" s="17">
        <v>70</v>
      </c>
      <c r="H53" s="36"/>
      <c r="I53" s="17"/>
      <c r="J53" s="17"/>
      <c r="K53" s="17"/>
      <c r="L53" s="36"/>
      <c r="M53" s="32"/>
      <c r="N53" s="32"/>
      <c r="O53" s="32"/>
    </row>
    <row r="54" spans="1:15">
      <c r="A54" s="136" t="s">
        <v>85</v>
      </c>
      <c r="B54" s="136">
        <v>1013028</v>
      </c>
      <c r="C54" s="14" t="s">
        <v>869</v>
      </c>
      <c r="D54" s="15"/>
      <c r="E54" s="16" t="s">
        <v>126</v>
      </c>
      <c r="F54" s="17">
        <f t="shared" si="0"/>
        <v>63</v>
      </c>
      <c r="G54" s="17">
        <v>21</v>
      </c>
      <c r="H54" s="37"/>
      <c r="I54" s="17"/>
      <c r="J54" s="17"/>
      <c r="K54" s="17"/>
      <c r="L54" s="37"/>
      <c r="M54" s="16"/>
      <c r="N54" s="14"/>
      <c r="O54" s="16"/>
    </row>
    <row r="55" spans="1:15">
      <c r="A55" s="136" t="s">
        <v>86</v>
      </c>
      <c r="B55" s="136">
        <v>1011009</v>
      </c>
      <c r="C55" s="14" t="s">
        <v>870</v>
      </c>
      <c r="D55" s="15"/>
      <c r="E55" s="16" t="s">
        <v>126</v>
      </c>
      <c r="F55" s="17">
        <f t="shared" si="0"/>
        <v>4.5</v>
      </c>
      <c r="G55" s="17">
        <v>1.5</v>
      </c>
      <c r="H55" s="37"/>
      <c r="I55" s="17"/>
      <c r="J55" s="17"/>
      <c r="K55" s="17"/>
      <c r="L55" s="37"/>
      <c r="M55" s="16"/>
      <c r="N55" s="14"/>
      <c r="O55" s="16"/>
    </row>
    <row r="56" spans="1:15">
      <c r="A56" s="136" t="s">
        <v>87</v>
      </c>
      <c r="B56" s="136">
        <v>1012007</v>
      </c>
      <c r="C56" s="14" t="s">
        <v>871</v>
      </c>
      <c r="D56" s="15"/>
      <c r="E56" s="16" t="s">
        <v>126</v>
      </c>
      <c r="F56" s="17">
        <f t="shared" si="0"/>
        <v>45</v>
      </c>
      <c r="G56" s="17">
        <v>15</v>
      </c>
      <c r="H56" s="17"/>
      <c r="I56" s="17"/>
      <c r="J56" s="17"/>
      <c r="K56" s="17"/>
      <c r="L56" s="36"/>
      <c r="M56" s="32"/>
      <c r="N56" s="30"/>
      <c r="O56" s="30"/>
    </row>
    <row r="57" spans="1:15">
      <c r="A57" s="136" t="s">
        <v>88</v>
      </c>
      <c r="B57" s="136">
        <v>1013018</v>
      </c>
      <c r="C57" s="14" t="s">
        <v>872</v>
      </c>
      <c r="D57" s="15"/>
      <c r="E57" s="16" t="s">
        <v>126</v>
      </c>
      <c r="F57" s="17">
        <f t="shared" si="0"/>
        <v>108</v>
      </c>
      <c r="G57" s="17">
        <v>36</v>
      </c>
      <c r="H57" s="17"/>
      <c r="I57" s="17"/>
      <c r="J57" s="17"/>
      <c r="K57" s="17"/>
      <c r="L57" s="36"/>
      <c r="M57" s="32"/>
      <c r="N57" s="30"/>
      <c r="O57" s="30"/>
    </row>
    <row r="58" spans="1:15">
      <c r="A58" s="136" t="s">
        <v>89</v>
      </c>
      <c r="B58" s="136">
        <v>1013014</v>
      </c>
      <c r="C58" s="14" t="s">
        <v>873</v>
      </c>
      <c r="D58" s="15"/>
      <c r="E58" s="16" t="s">
        <v>126</v>
      </c>
      <c r="F58" s="17">
        <f t="shared" si="0"/>
        <v>135</v>
      </c>
      <c r="G58" s="17">
        <v>45</v>
      </c>
      <c r="H58" s="17"/>
      <c r="I58" s="17"/>
      <c r="J58" s="17"/>
      <c r="K58" s="17"/>
      <c r="L58" s="36"/>
      <c r="M58" s="32"/>
      <c r="N58" s="30"/>
      <c r="O58" s="30"/>
    </row>
    <row r="59" spans="1:15">
      <c r="A59" s="136" t="s">
        <v>90</v>
      </c>
      <c r="B59" s="136">
        <v>1013023</v>
      </c>
      <c r="C59" s="14" t="s">
        <v>874</v>
      </c>
      <c r="D59" s="15"/>
      <c r="E59" s="16" t="s">
        <v>126</v>
      </c>
      <c r="F59" s="17">
        <f t="shared" si="0"/>
        <v>90</v>
      </c>
      <c r="G59" s="17">
        <v>30</v>
      </c>
      <c r="H59" s="17"/>
      <c r="I59" s="17"/>
      <c r="J59" s="17"/>
      <c r="K59" s="17"/>
      <c r="L59" s="36"/>
      <c r="M59" s="32"/>
      <c r="N59" s="30"/>
      <c r="O59" s="30"/>
    </row>
    <row r="60" spans="1:15">
      <c r="A60" s="136" t="s">
        <v>91</v>
      </c>
      <c r="B60" s="136">
        <v>1011007</v>
      </c>
      <c r="C60" s="14" t="s">
        <v>875</v>
      </c>
      <c r="D60" s="15"/>
      <c r="E60" s="16" t="s">
        <v>126</v>
      </c>
      <c r="F60" s="17">
        <f t="shared" si="0"/>
        <v>42</v>
      </c>
      <c r="G60" s="17">
        <v>14</v>
      </c>
      <c r="H60" s="17"/>
      <c r="I60" s="17"/>
      <c r="J60" s="17"/>
      <c r="K60" s="17"/>
      <c r="L60" s="36"/>
      <c r="M60" s="32"/>
      <c r="N60" s="30"/>
      <c r="O60" s="30"/>
    </row>
    <row r="61" spans="1:15">
      <c r="A61" s="136" t="s">
        <v>92</v>
      </c>
      <c r="B61" s="136">
        <v>1013011</v>
      </c>
      <c r="C61" s="14" t="s">
        <v>876</v>
      </c>
      <c r="D61" s="15"/>
      <c r="E61" s="16" t="s">
        <v>126</v>
      </c>
      <c r="F61" s="17">
        <f t="shared" si="0"/>
        <v>117</v>
      </c>
      <c r="G61" s="17">
        <v>39</v>
      </c>
      <c r="H61" s="17"/>
      <c r="I61" s="17"/>
      <c r="J61" s="17"/>
      <c r="K61" s="17"/>
      <c r="L61" s="36"/>
      <c r="M61" s="32"/>
      <c r="N61" s="30"/>
      <c r="O61" s="30"/>
    </row>
    <row r="62" spans="1:15">
      <c r="A62" s="136" t="s">
        <v>93</v>
      </c>
      <c r="B62" s="136">
        <v>1012005</v>
      </c>
      <c r="C62" s="14" t="s">
        <v>877</v>
      </c>
      <c r="D62" s="15"/>
      <c r="E62" s="16" t="s">
        <v>126</v>
      </c>
      <c r="F62" s="17">
        <f t="shared" si="0"/>
        <v>99</v>
      </c>
      <c r="G62" s="17">
        <v>33</v>
      </c>
      <c r="H62" s="17"/>
      <c r="I62" s="17"/>
      <c r="J62" s="17"/>
      <c r="K62" s="17"/>
      <c r="L62" s="36"/>
      <c r="M62" s="32"/>
      <c r="N62" s="30"/>
      <c r="O62" s="30"/>
    </row>
    <row r="63" spans="1:15">
      <c r="A63" s="136" t="s">
        <v>94</v>
      </c>
      <c r="B63" s="136">
        <v>1012007</v>
      </c>
      <c r="C63" s="14" t="s">
        <v>878</v>
      </c>
      <c r="D63" s="15"/>
      <c r="E63" s="16" t="s">
        <v>126</v>
      </c>
      <c r="F63" s="17">
        <f t="shared" si="0"/>
        <v>195</v>
      </c>
      <c r="G63" s="17">
        <v>65</v>
      </c>
      <c r="H63" s="17"/>
      <c r="I63" s="17"/>
      <c r="J63" s="17"/>
      <c r="K63" s="17"/>
      <c r="L63" s="36"/>
      <c r="M63" s="32"/>
      <c r="N63" s="30"/>
      <c r="O63" s="30"/>
    </row>
    <row r="64" spans="1:15">
      <c r="A64" s="136" t="s">
        <v>95</v>
      </c>
      <c r="B64" s="136">
        <v>1013014</v>
      </c>
      <c r="C64" s="14" t="s">
        <v>879</v>
      </c>
      <c r="D64" s="15"/>
      <c r="E64" s="16" t="s">
        <v>126</v>
      </c>
      <c r="F64" s="17">
        <f t="shared" si="0"/>
        <v>153</v>
      </c>
      <c r="G64" s="17">
        <v>51</v>
      </c>
      <c r="H64" s="17"/>
      <c r="I64" s="17"/>
      <c r="J64" s="17"/>
      <c r="K64" s="17"/>
      <c r="L64" s="36"/>
      <c r="M64" s="32"/>
      <c r="N64" s="30"/>
      <c r="O64" s="30"/>
    </row>
    <row r="65" spans="1:15">
      <c r="A65" s="136" t="s">
        <v>96</v>
      </c>
      <c r="B65" s="136">
        <v>1013014</v>
      </c>
      <c r="C65" s="14" t="s">
        <v>880</v>
      </c>
      <c r="D65" s="15"/>
      <c r="E65" s="16" t="s">
        <v>126</v>
      </c>
      <c r="F65" s="17">
        <f t="shared" si="0"/>
        <v>69</v>
      </c>
      <c r="G65" s="17">
        <v>23</v>
      </c>
      <c r="H65" s="17"/>
      <c r="I65" s="17"/>
      <c r="J65" s="17"/>
      <c r="K65" s="17"/>
      <c r="L65" s="36"/>
      <c r="M65" s="32"/>
      <c r="N65" s="30"/>
      <c r="O65" s="30"/>
    </row>
    <row r="66" spans="1:15">
      <c r="A66" s="136" t="s">
        <v>97</v>
      </c>
      <c r="B66" s="136">
        <v>1013014</v>
      </c>
      <c r="C66" s="14" t="s">
        <v>881</v>
      </c>
      <c r="D66" s="15"/>
      <c r="E66" s="16" t="s">
        <v>126</v>
      </c>
      <c r="F66" s="17">
        <f t="shared" si="0"/>
        <v>87</v>
      </c>
      <c r="G66" s="17">
        <v>29</v>
      </c>
      <c r="H66" s="17"/>
      <c r="I66" s="17"/>
      <c r="J66" s="17"/>
      <c r="K66" s="17"/>
      <c r="L66" s="36"/>
      <c r="M66" s="32"/>
      <c r="N66" s="30"/>
      <c r="O66" s="30"/>
    </row>
    <row r="67" spans="1:15">
      <c r="A67" s="136" t="s">
        <v>98</v>
      </c>
      <c r="B67" s="136">
        <v>1012001</v>
      </c>
      <c r="C67" s="14" t="s">
        <v>882</v>
      </c>
      <c r="D67" s="15"/>
      <c r="E67" s="16" t="s">
        <v>126</v>
      </c>
      <c r="F67" s="17">
        <f t="shared" si="0"/>
        <v>330</v>
      </c>
      <c r="G67" s="17">
        <v>110</v>
      </c>
      <c r="H67" s="17"/>
      <c r="I67" s="17"/>
      <c r="J67" s="17"/>
      <c r="K67" s="17"/>
      <c r="L67" s="37"/>
      <c r="M67" s="32"/>
      <c r="N67" s="32"/>
      <c r="O67" s="32"/>
    </row>
    <row r="68" spans="1:15">
      <c r="A68" s="136" t="s">
        <v>107</v>
      </c>
      <c r="B68" s="136">
        <v>1012003</v>
      </c>
      <c r="C68" s="14" t="s">
        <v>883</v>
      </c>
      <c r="D68" s="15"/>
      <c r="E68" s="16" t="s">
        <v>126</v>
      </c>
      <c r="F68" s="17">
        <f t="shared" ref="F68:F89" si="1">G68*$P$2</f>
        <v>159</v>
      </c>
      <c r="G68" s="17">
        <v>53</v>
      </c>
      <c r="H68" s="17"/>
      <c r="I68" s="17"/>
      <c r="J68" s="17"/>
      <c r="K68" s="17"/>
      <c r="L68" s="37"/>
      <c r="M68" s="32"/>
      <c r="N68" s="32"/>
      <c r="O68" s="32"/>
    </row>
    <row r="69" spans="1:15">
      <c r="A69" s="136" t="s">
        <v>363</v>
      </c>
      <c r="B69" s="136">
        <v>1012004</v>
      </c>
      <c r="C69" s="14" t="s">
        <v>884</v>
      </c>
      <c r="D69" s="15"/>
      <c r="E69" s="16" t="s">
        <v>126</v>
      </c>
      <c r="F69" s="17">
        <f t="shared" si="1"/>
        <v>60</v>
      </c>
      <c r="G69" s="17">
        <v>20</v>
      </c>
      <c r="H69" s="17"/>
      <c r="I69" s="17"/>
      <c r="J69" s="17"/>
      <c r="K69" s="17"/>
      <c r="L69" s="37"/>
      <c r="M69" s="32"/>
      <c r="N69" s="32"/>
      <c r="O69" s="32"/>
    </row>
    <row r="70" spans="1:15">
      <c r="A70" s="136" t="s">
        <v>364</v>
      </c>
      <c r="B70" s="136">
        <v>1012009</v>
      </c>
      <c r="C70" s="14" t="s">
        <v>885</v>
      </c>
      <c r="D70" s="15"/>
      <c r="E70" s="16" t="s">
        <v>126</v>
      </c>
      <c r="F70" s="17">
        <f t="shared" si="1"/>
        <v>18</v>
      </c>
      <c r="G70" s="17">
        <v>6</v>
      </c>
      <c r="H70" s="17"/>
      <c r="I70" s="17"/>
      <c r="J70" s="17"/>
      <c r="K70" s="17"/>
      <c r="L70" s="37"/>
      <c r="M70" s="32"/>
      <c r="N70" s="32"/>
      <c r="O70" s="32"/>
    </row>
    <row r="71" spans="1:15">
      <c r="A71" s="136" t="s">
        <v>365</v>
      </c>
      <c r="B71" s="136">
        <v>1012009</v>
      </c>
      <c r="C71" s="14" t="s">
        <v>886</v>
      </c>
      <c r="D71" s="15"/>
      <c r="E71" s="16" t="s">
        <v>126</v>
      </c>
      <c r="F71" s="17">
        <f t="shared" si="1"/>
        <v>3</v>
      </c>
      <c r="G71" s="17">
        <v>1</v>
      </c>
      <c r="H71" s="17"/>
      <c r="I71" s="17"/>
      <c r="J71" s="17"/>
      <c r="K71" s="17"/>
      <c r="L71" s="37"/>
      <c r="M71" s="32"/>
      <c r="N71" s="32"/>
      <c r="O71" s="32"/>
    </row>
    <row r="72" spans="1:15">
      <c r="A72" s="136" t="s">
        <v>366</v>
      </c>
      <c r="B72" s="136">
        <v>1012016</v>
      </c>
      <c r="C72" s="14" t="s">
        <v>887</v>
      </c>
      <c r="D72" s="15"/>
      <c r="E72" s="16" t="s">
        <v>126</v>
      </c>
      <c r="F72" s="17">
        <f t="shared" si="1"/>
        <v>9</v>
      </c>
      <c r="G72" s="17">
        <v>3</v>
      </c>
      <c r="H72" s="17"/>
      <c r="I72" s="17"/>
      <c r="J72" s="17"/>
      <c r="K72" s="17"/>
      <c r="L72" s="37"/>
      <c r="M72" s="32"/>
      <c r="N72" s="32"/>
      <c r="O72" s="32"/>
    </row>
    <row r="73" spans="1:15">
      <c r="A73" s="136" t="s">
        <v>367</v>
      </c>
      <c r="B73" s="136">
        <v>1012020</v>
      </c>
      <c r="C73" s="14" t="s">
        <v>888</v>
      </c>
      <c r="D73" s="15"/>
      <c r="E73" s="16" t="s">
        <v>126</v>
      </c>
      <c r="F73" s="17">
        <f t="shared" si="1"/>
        <v>66</v>
      </c>
      <c r="G73" s="17">
        <v>22</v>
      </c>
      <c r="H73" s="17"/>
      <c r="I73" s="17"/>
      <c r="J73" s="17"/>
      <c r="K73" s="17"/>
      <c r="L73" s="37"/>
      <c r="M73" s="32"/>
      <c r="N73" s="32"/>
      <c r="O73" s="32"/>
    </row>
    <row r="74" spans="1:15">
      <c r="A74" s="136" t="s">
        <v>368</v>
      </c>
      <c r="B74" s="136">
        <v>1012011</v>
      </c>
      <c r="C74" s="14" t="s">
        <v>889</v>
      </c>
      <c r="D74" s="15"/>
      <c r="E74" s="16" t="s">
        <v>126</v>
      </c>
      <c r="F74" s="17">
        <f t="shared" si="1"/>
        <v>600</v>
      </c>
      <c r="G74" s="17">
        <v>200</v>
      </c>
      <c r="H74" s="17"/>
      <c r="I74" s="17"/>
      <c r="J74" s="17"/>
      <c r="K74" s="17"/>
      <c r="L74" s="37"/>
      <c r="M74" s="32"/>
      <c r="N74" s="32"/>
      <c r="O74" s="32"/>
    </row>
    <row r="75" spans="1:15">
      <c r="A75" s="136" t="s">
        <v>369</v>
      </c>
      <c r="B75" s="136">
        <v>1012012</v>
      </c>
      <c r="C75" s="14" t="s">
        <v>890</v>
      </c>
      <c r="D75" s="15"/>
      <c r="E75" s="16" t="s">
        <v>126</v>
      </c>
      <c r="F75" s="17">
        <f t="shared" si="1"/>
        <v>24</v>
      </c>
      <c r="G75" s="17">
        <v>8</v>
      </c>
      <c r="H75" s="17"/>
      <c r="I75" s="17"/>
      <c r="J75" s="17"/>
      <c r="K75" s="17"/>
      <c r="L75" s="37"/>
      <c r="M75" s="32"/>
      <c r="N75" s="32"/>
      <c r="O75" s="32"/>
    </row>
    <row r="76" spans="1:15">
      <c r="A76" s="136" t="s">
        <v>370</v>
      </c>
      <c r="B76" s="136">
        <v>1012015</v>
      </c>
      <c r="C76" s="14" t="s">
        <v>891</v>
      </c>
      <c r="D76" s="15"/>
      <c r="E76" s="16" t="s">
        <v>126</v>
      </c>
      <c r="F76" s="17">
        <f t="shared" si="1"/>
        <v>12</v>
      </c>
      <c r="G76" s="17">
        <v>4</v>
      </c>
      <c r="H76" s="17"/>
      <c r="I76" s="17"/>
      <c r="J76" s="17"/>
      <c r="K76" s="17"/>
      <c r="L76" s="37"/>
      <c r="M76" s="32"/>
      <c r="N76" s="32"/>
      <c r="O76" s="32"/>
    </row>
    <row r="77" spans="1:15">
      <c r="A77" s="136" t="s">
        <v>371</v>
      </c>
      <c r="B77" s="136">
        <v>1011001</v>
      </c>
      <c r="C77" s="14" t="s">
        <v>892</v>
      </c>
      <c r="D77" s="15"/>
      <c r="E77" s="16" t="s">
        <v>126</v>
      </c>
      <c r="F77" s="17">
        <f t="shared" si="1"/>
        <v>135</v>
      </c>
      <c r="G77" s="17">
        <v>45</v>
      </c>
      <c r="H77" s="36"/>
      <c r="I77" s="17"/>
      <c r="J77" s="17"/>
      <c r="K77" s="17"/>
      <c r="L77" s="36"/>
      <c r="M77" s="32"/>
      <c r="N77" s="30"/>
      <c r="O77" s="30"/>
    </row>
    <row r="78" spans="1:15">
      <c r="A78" s="136" t="s">
        <v>372</v>
      </c>
      <c r="B78" s="136">
        <v>1011001</v>
      </c>
      <c r="C78" s="14" t="s">
        <v>893</v>
      </c>
      <c r="D78" s="15"/>
      <c r="E78" s="16" t="s">
        <v>126</v>
      </c>
      <c r="F78" s="17">
        <f t="shared" si="1"/>
        <v>30</v>
      </c>
      <c r="G78" s="17">
        <v>10</v>
      </c>
      <c r="H78" s="36"/>
      <c r="I78" s="17"/>
      <c r="J78" s="17"/>
      <c r="K78" s="17"/>
      <c r="L78" s="36"/>
      <c r="M78" s="32"/>
      <c r="N78" s="30"/>
      <c r="O78" s="30"/>
    </row>
    <row r="79" spans="1:15">
      <c r="A79" s="136" t="s">
        <v>373</v>
      </c>
      <c r="B79" s="136">
        <v>1011002</v>
      </c>
      <c r="C79" s="14" t="s">
        <v>894</v>
      </c>
      <c r="D79" s="15"/>
      <c r="E79" s="16" t="s">
        <v>126</v>
      </c>
      <c r="F79" s="17">
        <f t="shared" si="1"/>
        <v>45</v>
      </c>
      <c r="G79" s="17">
        <v>15</v>
      </c>
      <c r="H79" s="36"/>
      <c r="I79" s="17"/>
      <c r="J79" s="17"/>
      <c r="K79" s="17"/>
      <c r="L79" s="36"/>
      <c r="M79" s="32"/>
      <c r="N79" s="30"/>
      <c r="O79" s="30"/>
    </row>
    <row r="80" spans="1:15">
      <c r="A80" s="136" t="s">
        <v>374</v>
      </c>
      <c r="B80" s="136">
        <v>1011004</v>
      </c>
      <c r="C80" s="14" t="s">
        <v>895</v>
      </c>
      <c r="D80" s="15"/>
      <c r="E80" s="16" t="s">
        <v>126</v>
      </c>
      <c r="F80" s="17">
        <f t="shared" si="1"/>
        <v>222</v>
      </c>
      <c r="G80" s="17">
        <v>74</v>
      </c>
      <c r="H80" s="36"/>
      <c r="I80" s="17"/>
      <c r="J80" s="17"/>
      <c r="K80" s="17"/>
      <c r="L80" s="36"/>
      <c r="M80" s="32"/>
      <c r="N80" s="30"/>
      <c r="O80" s="30"/>
    </row>
    <row r="81" spans="1:15">
      <c r="A81" s="136" t="s">
        <v>375</v>
      </c>
      <c r="B81" s="136">
        <v>1011012</v>
      </c>
      <c r="C81" s="14" t="s">
        <v>896</v>
      </c>
      <c r="D81" s="15"/>
      <c r="E81" s="16" t="s">
        <v>126</v>
      </c>
      <c r="F81" s="17">
        <f t="shared" si="1"/>
        <v>9</v>
      </c>
      <c r="G81" s="17">
        <v>3</v>
      </c>
      <c r="H81" s="36"/>
      <c r="I81" s="17"/>
      <c r="J81" s="17"/>
      <c r="K81" s="17"/>
      <c r="L81" s="36"/>
      <c r="M81" s="32"/>
      <c r="N81" s="30"/>
      <c r="O81" s="30"/>
    </row>
    <row r="82" spans="1:15">
      <c r="A82" s="136" t="s">
        <v>376</v>
      </c>
      <c r="B82" s="136">
        <v>1011005</v>
      </c>
      <c r="C82" s="14" t="s">
        <v>897</v>
      </c>
      <c r="D82" s="15"/>
      <c r="E82" s="16" t="s">
        <v>126</v>
      </c>
      <c r="F82" s="17">
        <f t="shared" si="1"/>
        <v>45</v>
      </c>
      <c r="G82" s="17">
        <v>15</v>
      </c>
      <c r="H82" s="36"/>
      <c r="I82" s="17"/>
      <c r="J82" s="17"/>
      <c r="K82" s="17"/>
      <c r="L82" s="36"/>
      <c r="M82" s="32"/>
      <c r="N82" s="30"/>
      <c r="O82" s="30"/>
    </row>
    <row r="83" spans="1:15">
      <c r="A83" s="136" t="s">
        <v>377</v>
      </c>
      <c r="B83" s="136">
        <v>1011006</v>
      </c>
      <c r="C83" s="14" t="s">
        <v>898</v>
      </c>
      <c r="D83" s="15"/>
      <c r="E83" s="16" t="s">
        <v>126</v>
      </c>
      <c r="F83" s="17">
        <f t="shared" si="1"/>
        <v>135</v>
      </c>
      <c r="G83" s="17">
        <v>45</v>
      </c>
      <c r="H83" s="36"/>
      <c r="I83" s="17"/>
      <c r="J83" s="17"/>
      <c r="K83" s="17"/>
      <c r="L83" s="36"/>
      <c r="M83" s="32"/>
      <c r="N83" s="30"/>
      <c r="O83" s="30"/>
    </row>
    <row r="84" spans="1:15">
      <c r="A84" s="136" t="s">
        <v>378</v>
      </c>
      <c r="B84" s="136">
        <v>1011008</v>
      </c>
      <c r="C84" s="14" t="s">
        <v>899</v>
      </c>
      <c r="D84" s="15"/>
      <c r="E84" s="16" t="s">
        <v>126</v>
      </c>
      <c r="F84" s="17">
        <f t="shared" si="1"/>
        <v>198</v>
      </c>
      <c r="G84" s="17">
        <v>66</v>
      </c>
      <c r="H84" s="36"/>
      <c r="I84" s="17"/>
      <c r="J84" s="17"/>
      <c r="K84" s="17"/>
      <c r="L84" s="36"/>
      <c r="M84" s="32"/>
      <c r="N84" s="30"/>
      <c r="O84" s="30"/>
    </row>
    <row r="85" spans="1:15">
      <c r="A85" s="136" t="s">
        <v>379</v>
      </c>
      <c r="B85" s="136">
        <v>1013014</v>
      </c>
      <c r="C85" s="14" t="s">
        <v>900</v>
      </c>
      <c r="D85" s="15"/>
      <c r="E85" s="16" t="s">
        <v>126</v>
      </c>
      <c r="F85" s="17">
        <f t="shared" si="1"/>
        <v>9</v>
      </c>
      <c r="G85" s="17">
        <v>3</v>
      </c>
      <c r="H85" s="36"/>
      <c r="I85" s="17"/>
      <c r="J85" s="17"/>
      <c r="K85" s="17"/>
      <c r="L85" s="36"/>
      <c r="M85" s="32"/>
      <c r="N85" s="30"/>
      <c r="O85" s="30"/>
    </row>
    <row r="86" spans="1:15">
      <c r="A86" s="136" t="s">
        <v>380</v>
      </c>
      <c r="B86" s="136">
        <v>1002016</v>
      </c>
      <c r="C86" s="14" t="s">
        <v>901</v>
      </c>
      <c r="D86" s="15"/>
      <c r="E86" s="16" t="s">
        <v>126</v>
      </c>
      <c r="F86" s="17">
        <f t="shared" si="1"/>
        <v>6</v>
      </c>
      <c r="G86" s="17">
        <v>2</v>
      </c>
      <c r="H86" s="36"/>
      <c r="I86" s="17"/>
      <c r="J86" s="17"/>
      <c r="K86" s="17"/>
      <c r="L86" s="36"/>
      <c r="M86" s="32"/>
      <c r="N86" s="30"/>
      <c r="O86" s="30"/>
    </row>
    <row r="87" spans="1:15">
      <c r="A87" s="136" t="s">
        <v>381</v>
      </c>
      <c r="B87" s="136">
        <v>1002017</v>
      </c>
      <c r="C87" s="14" t="s">
        <v>902</v>
      </c>
      <c r="D87" s="15"/>
      <c r="E87" s="16" t="s">
        <v>126</v>
      </c>
      <c r="F87" s="17">
        <f t="shared" si="1"/>
        <v>75</v>
      </c>
      <c r="G87" s="17">
        <v>25</v>
      </c>
      <c r="H87" s="36"/>
      <c r="I87" s="17"/>
      <c r="J87" s="17"/>
      <c r="K87" s="17"/>
      <c r="L87" s="36"/>
      <c r="M87" s="32"/>
      <c r="N87" s="30"/>
      <c r="O87" s="30"/>
    </row>
    <row r="88" spans="1:15">
      <c r="A88" s="136" t="s">
        <v>382</v>
      </c>
      <c r="B88" s="136">
        <v>1011003</v>
      </c>
      <c r="C88" s="14" t="s">
        <v>903</v>
      </c>
      <c r="D88" s="15"/>
      <c r="E88" s="16" t="s">
        <v>904</v>
      </c>
      <c r="F88" s="17">
        <f t="shared" si="1"/>
        <v>66</v>
      </c>
      <c r="G88" s="17">
        <v>22</v>
      </c>
      <c r="H88" s="36"/>
      <c r="I88" s="17"/>
      <c r="J88" s="17"/>
      <c r="K88" s="17"/>
      <c r="L88" s="36"/>
      <c r="M88" s="32"/>
      <c r="N88" s="30"/>
      <c r="O88" s="30"/>
    </row>
    <row r="89" spans="1:15">
      <c r="A89" s="136" t="s">
        <v>383</v>
      </c>
      <c r="B89" s="136">
        <v>1001013</v>
      </c>
      <c r="C89" s="14" t="s">
        <v>905</v>
      </c>
      <c r="D89" s="15"/>
      <c r="E89" s="16" t="s">
        <v>126</v>
      </c>
      <c r="F89" s="17">
        <f t="shared" si="1"/>
        <v>24</v>
      </c>
      <c r="G89" s="17">
        <v>8</v>
      </c>
      <c r="H89" s="36"/>
      <c r="I89" s="17"/>
      <c r="J89" s="17"/>
      <c r="K89" s="17"/>
      <c r="L89" s="36"/>
      <c r="M89" s="32"/>
      <c r="N89" s="30"/>
      <c r="O89" s="30"/>
    </row>
    <row r="90" spans="1:15">
      <c r="A90" s="136" t="s">
        <v>384</v>
      </c>
      <c r="B90" s="136"/>
      <c r="C90" s="14" t="s">
        <v>906</v>
      </c>
      <c r="D90" s="15"/>
      <c r="E90" s="16" t="s">
        <v>126</v>
      </c>
      <c r="F90" s="17">
        <v>50</v>
      </c>
      <c r="G90" s="17"/>
      <c r="H90" s="36"/>
      <c r="I90" s="17"/>
      <c r="J90" s="17"/>
      <c r="K90" s="17"/>
      <c r="L90" s="1"/>
      <c r="M90" s="1"/>
      <c r="N90" s="1"/>
      <c r="O90" s="1"/>
    </row>
    <row r="91" spans="1:15">
      <c r="A91" s="136" t="s">
        <v>385</v>
      </c>
      <c r="B91" s="136"/>
      <c r="C91" s="14" t="s">
        <v>907</v>
      </c>
      <c r="D91" s="15"/>
      <c r="E91" s="16" t="s">
        <v>904</v>
      </c>
      <c r="F91" s="17">
        <v>10</v>
      </c>
      <c r="G91" s="17"/>
      <c r="H91" s="36"/>
      <c r="I91" s="17"/>
      <c r="J91" s="17"/>
      <c r="K91" s="17"/>
      <c r="L91" s="1"/>
      <c r="M91" s="1"/>
      <c r="N91" s="1"/>
      <c r="O91" s="1"/>
    </row>
    <row r="92" spans="1:15">
      <c r="A92" s="136" t="s">
        <v>386</v>
      </c>
      <c r="B92" s="136"/>
      <c r="C92" s="14" t="s">
        <v>908</v>
      </c>
      <c r="D92" s="15"/>
      <c r="E92" s="16" t="s">
        <v>126</v>
      </c>
      <c r="F92" s="17">
        <v>80</v>
      </c>
      <c r="G92" s="17"/>
      <c r="H92" s="36"/>
      <c r="I92" s="17"/>
      <c r="J92" s="17"/>
      <c r="K92" s="17"/>
      <c r="L92" s="1"/>
      <c r="M92" s="1"/>
      <c r="N92" s="1"/>
      <c r="O92" s="1"/>
    </row>
    <row r="93" spans="1:15">
      <c r="A93" s="210"/>
      <c r="B93" s="210"/>
      <c r="C93" s="171"/>
      <c r="D93" s="217"/>
      <c r="E93" s="218"/>
      <c r="F93" s="43"/>
      <c r="G93" s="56"/>
      <c r="H93" s="219"/>
      <c r="I93" s="56"/>
      <c r="J93" s="56"/>
      <c r="K93" s="56"/>
      <c r="L93" s="305" t="s">
        <v>170</v>
      </c>
      <c r="M93" s="306"/>
      <c r="N93" s="306"/>
      <c r="O93" s="42"/>
    </row>
    <row r="94" spans="1:15">
      <c r="A94" s="210"/>
      <c r="B94" s="210"/>
      <c r="G94" s="56"/>
      <c r="H94" s="219"/>
      <c r="I94" s="56"/>
      <c r="J94" s="56"/>
      <c r="K94" s="56"/>
      <c r="L94" s="313" t="s">
        <v>171</v>
      </c>
      <c r="M94" s="314"/>
      <c r="N94" s="314"/>
      <c r="O94" s="15"/>
    </row>
    <row r="95" spans="1:15" ht="15.75" thickBot="1">
      <c r="A95" s="210"/>
      <c r="B95" s="210"/>
      <c r="G95" s="56"/>
      <c r="H95" s="219"/>
      <c r="I95" s="56"/>
      <c r="J95" s="56"/>
      <c r="K95" s="56"/>
      <c r="L95" s="315" t="s">
        <v>172</v>
      </c>
      <c r="M95" s="316"/>
      <c r="N95" s="316"/>
      <c r="O95" s="44"/>
    </row>
    <row r="96" spans="1:15">
      <c r="A96" s="210"/>
      <c r="B96" s="210"/>
      <c r="C96" s="53"/>
      <c r="D96" s="54"/>
      <c r="E96" s="55"/>
      <c r="G96" s="56"/>
      <c r="H96" s="219"/>
      <c r="I96" s="56"/>
      <c r="J96" s="56"/>
      <c r="K96" s="56"/>
    </row>
    <row r="97" spans="1:11">
      <c r="A97" s="210"/>
      <c r="B97" s="210"/>
      <c r="G97" s="56"/>
      <c r="H97" s="219"/>
      <c r="I97" s="56"/>
      <c r="J97" s="56"/>
      <c r="K97" s="56"/>
    </row>
  </sheetData>
  <mergeCells count="3">
    <mergeCell ref="L93:N93"/>
    <mergeCell ref="L94:N94"/>
    <mergeCell ref="L95:N95"/>
  </mergeCell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4"/>
  <sheetViews>
    <sheetView workbookViewId="0"/>
  </sheetViews>
  <sheetFormatPr defaultRowHeight="15"/>
  <cols>
    <col min="1" max="2" width="9.140625" style="131"/>
    <col min="3" max="3" width="70.28515625" style="131" bestFit="1" customWidth="1"/>
    <col min="4" max="4" width="8.5703125" style="131" bestFit="1" customWidth="1"/>
    <col min="5" max="5" width="3.42578125" style="131" bestFit="1" customWidth="1"/>
    <col min="6" max="6" width="8.7109375" style="131" bestFit="1" customWidth="1"/>
    <col min="7" max="7" width="31.7109375" style="131" bestFit="1" customWidth="1"/>
    <col min="8" max="16384" width="9.140625" style="131"/>
  </cols>
  <sheetData>
    <row r="1" spans="1:14">
      <c r="A1" s="131" t="s">
        <v>909</v>
      </c>
    </row>
    <row r="2" spans="1:14" ht="84.75">
      <c r="A2" s="6"/>
      <c r="B2" s="7" t="s">
        <v>111</v>
      </c>
      <c r="C2" s="7" t="s">
        <v>112</v>
      </c>
      <c r="D2" s="8" t="s">
        <v>113</v>
      </c>
      <c r="E2" s="9" t="s">
        <v>114</v>
      </c>
      <c r="F2" s="10" t="s">
        <v>115</v>
      </c>
      <c r="G2" s="11" t="s">
        <v>116</v>
      </c>
      <c r="H2" s="11" t="s">
        <v>117</v>
      </c>
      <c r="I2" s="11" t="s">
        <v>118</v>
      </c>
      <c r="J2" s="11" t="s">
        <v>119</v>
      </c>
      <c r="K2" s="12" t="s">
        <v>120</v>
      </c>
      <c r="L2" s="12" t="s">
        <v>121</v>
      </c>
      <c r="M2" s="12" t="s">
        <v>122</v>
      </c>
      <c r="N2" s="12" t="s">
        <v>123</v>
      </c>
    </row>
    <row r="3" spans="1:14">
      <c r="A3" s="40" t="s">
        <v>0</v>
      </c>
      <c r="B3" s="40">
        <v>1002005</v>
      </c>
      <c r="C3" s="14" t="s">
        <v>910</v>
      </c>
      <c r="D3" s="15"/>
      <c r="E3" s="40" t="s">
        <v>126</v>
      </c>
      <c r="F3" s="37">
        <v>60</v>
      </c>
      <c r="G3" s="37"/>
      <c r="H3" s="37"/>
      <c r="I3" s="37"/>
      <c r="J3" s="37"/>
      <c r="K3" s="38"/>
      <c r="L3" s="39"/>
      <c r="M3" s="40"/>
      <c r="N3" s="40"/>
    </row>
    <row r="4" spans="1:14">
      <c r="A4" s="40" t="s">
        <v>2</v>
      </c>
      <c r="B4" s="40">
        <v>1002005</v>
      </c>
      <c r="C4" s="14" t="s">
        <v>834</v>
      </c>
      <c r="D4" s="15"/>
      <c r="E4" s="40" t="s">
        <v>126</v>
      </c>
      <c r="F4" s="37">
        <v>100</v>
      </c>
      <c r="G4" s="37"/>
      <c r="H4" s="37"/>
      <c r="I4" s="37"/>
      <c r="J4" s="37"/>
      <c r="K4" s="38"/>
      <c r="L4" s="39"/>
      <c r="M4" s="40"/>
      <c r="N4" s="40"/>
    </row>
    <row r="5" spans="1:14">
      <c r="A5" s="40" t="s">
        <v>4</v>
      </c>
      <c r="B5" s="40">
        <v>1002005</v>
      </c>
      <c r="C5" s="14" t="s">
        <v>911</v>
      </c>
      <c r="D5" s="15"/>
      <c r="E5" s="40" t="s">
        <v>126</v>
      </c>
      <c r="F5" s="37">
        <v>20</v>
      </c>
      <c r="G5" s="37"/>
      <c r="H5" s="37"/>
      <c r="I5" s="37"/>
      <c r="J5" s="37"/>
      <c r="K5" s="38"/>
      <c r="L5" s="39"/>
      <c r="M5" s="40"/>
      <c r="N5" s="40"/>
    </row>
    <row r="6" spans="1:14">
      <c r="A6" s="40" t="s">
        <v>5</v>
      </c>
      <c r="B6" s="40">
        <v>1002005</v>
      </c>
      <c r="C6" s="14" t="s">
        <v>912</v>
      </c>
      <c r="D6" s="15"/>
      <c r="E6" s="40" t="s">
        <v>126</v>
      </c>
      <c r="F6" s="37">
        <v>40</v>
      </c>
      <c r="G6" s="37"/>
      <c r="H6" s="37"/>
      <c r="I6" s="37"/>
      <c r="J6" s="37"/>
      <c r="K6" s="38"/>
      <c r="L6" s="39"/>
      <c r="M6" s="40"/>
      <c r="N6" s="40"/>
    </row>
    <row r="7" spans="1:14">
      <c r="A7" s="40" t="s">
        <v>7</v>
      </c>
      <c r="B7" s="40">
        <v>1002005</v>
      </c>
      <c r="C7" s="14" t="s">
        <v>913</v>
      </c>
      <c r="D7" s="15"/>
      <c r="E7" s="40" t="s">
        <v>126</v>
      </c>
      <c r="F7" s="37">
        <v>70</v>
      </c>
      <c r="G7" s="37"/>
      <c r="H7" s="37"/>
      <c r="I7" s="37"/>
      <c r="J7" s="37"/>
      <c r="K7" s="38"/>
      <c r="L7" s="39"/>
      <c r="M7" s="40"/>
      <c r="N7" s="40"/>
    </row>
    <row r="8" spans="1:14">
      <c r="A8" s="40" t="s">
        <v>8</v>
      </c>
      <c r="B8" s="40">
        <v>1831079</v>
      </c>
      <c r="C8" s="14" t="s">
        <v>914</v>
      </c>
      <c r="D8" s="15"/>
      <c r="E8" s="40" t="s">
        <v>126</v>
      </c>
      <c r="F8" s="37">
        <v>20</v>
      </c>
      <c r="G8" s="37"/>
      <c r="H8" s="37"/>
      <c r="I8" s="37"/>
      <c r="J8" s="37"/>
      <c r="K8" s="38"/>
      <c r="L8" s="39"/>
      <c r="M8" s="40"/>
      <c r="N8" s="40"/>
    </row>
    <row r="9" spans="1:14">
      <c r="A9" s="40" t="s">
        <v>10</v>
      </c>
      <c r="B9" s="40">
        <v>1831079</v>
      </c>
      <c r="C9" s="14" t="s">
        <v>915</v>
      </c>
      <c r="D9" s="15"/>
      <c r="E9" s="40" t="s">
        <v>126</v>
      </c>
      <c r="F9" s="37">
        <v>30</v>
      </c>
      <c r="G9" s="37"/>
      <c r="H9" s="37"/>
      <c r="I9" s="37"/>
      <c r="J9" s="37"/>
      <c r="K9" s="38"/>
      <c r="L9" s="39"/>
      <c r="M9" s="40"/>
      <c r="N9" s="40"/>
    </row>
    <row r="10" spans="1:14">
      <c r="A10" s="40" t="s">
        <v>12</v>
      </c>
      <c r="B10" s="40">
        <v>1831079</v>
      </c>
      <c r="C10" s="14" t="s">
        <v>916</v>
      </c>
      <c r="D10" s="15"/>
      <c r="E10" s="40" t="s">
        <v>126</v>
      </c>
      <c r="F10" s="37">
        <v>60</v>
      </c>
      <c r="G10" s="37"/>
      <c r="H10" s="37"/>
      <c r="I10" s="37"/>
      <c r="J10" s="37"/>
      <c r="K10" s="38"/>
      <c r="L10" s="39"/>
      <c r="M10" s="40"/>
      <c r="N10" s="40"/>
    </row>
    <row r="11" spans="1:14">
      <c r="A11" s="40" t="s">
        <v>14</v>
      </c>
      <c r="B11" s="40">
        <v>1831079</v>
      </c>
      <c r="C11" s="14" t="s">
        <v>917</v>
      </c>
      <c r="D11" s="15"/>
      <c r="E11" s="40" t="s">
        <v>126</v>
      </c>
      <c r="F11" s="37">
        <v>100</v>
      </c>
      <c r="G11" s="37"/>
      <c r="H11" s="37"/>
      <c r="I11" s="37"/>
      <c r="J11" s="37"/>
      <c r="K11" s="38"/>
      <c r="L11" s="39"/>
      <c r="M11" s="40"/>
      <c r="N11" s="40"/>
    </row>
    <row r="12" spans="1:14">
      <c r="A12" s="40" t="s">
        <v>16</v>
      </c>
      <c r="B12" s="40">
        <v>1831080</v>
      </c>
      <c r="C12" s="14" t="s">
        <v>918</v>
      </c>
      <c r="D12" s="15"/>
      <c r="E12" s="40" t="s">
        <v>126</v>
      </c>
      <c r="F12" s="37">
        <v>60</v>
      </c>
      <c r="G12" s="37"/>
      <c r="H12" s="37"/>
      <c r="I12" s="37"/>
      <c r="J12" s="37"/>
      <c r="K12" s="38"/>
      <c r="L12" s="39"/>
      <c r="M12" s="40"/>
      <c r="N12" s="40"/>
    </row>
    <row r="13" spans="1:14">
      <c r="A13" s="40" t="s">
        <v>18</v>
      </c>
      <c r="B13" s="40">
        <v>1831080</v>
      </c>
      <c r="C13" s="14" t="s">
        <v>919</v>
      </c>
      <c r="D13" s="15"/>
      <c r="E13" s="40" t="s">
        <v>126</v>
      </c>
      <c r="F13" s="37">
        <v>200</v>
      </c>
      <c r="G13" s="37"/>
      <c r="H13" s="37"/>
      <c r="I13" s="37"/>
      <c r="J13" s="37"/>
      <c r="K13" s="38"/>
      <c r="L13" s="39"/>
      <c r="M13" s="40"/>
      <c r="N13" s="40"/>
    </row>
    <row r="14" spans="1:14">
      <c r="A14" s="40" t="s">
        <v>20</v>
      </c>
      <c r="B14" s="40">
        <v>1831080</v>
      </c>
      <c r="C14" s="14" t="s">
        <v>920</v>
      </c>
      <c r="D14" s="15"/>
      <c r="E14" s="40" t="s">
        <v>126</v>
      </c>
      <c r="F14" s="37">
        <v>10</v>
      </c>
      <c r="G14" s="37"/>
      <c r="H14" s="37"/>
      <c r="I14" s="37"/>
      <c r="J14" s="37"/>
      <c r="K14" s="38"/>
      <c r="L14" s="39"/>
      <c r="M14" s="40"/>
      <c r="N14" s="40"/>
    </row>
    <row r="15" spans="1:14">
      <c r="A15" s="40" t="s">
        <v>22</v>
      </c>
      <c r="B15" s="40">
        <v>1831081</v>
      </c>
      <c r="C15" s="14" t="s">
        <v>883</v>
      </c>
      <c r="D15" s="15"/>
      <c r="E15" s="40" t="s">
        <v>126</v>
      </c>
      <c r="F15" s="37">
        <v>60</v>
      </c>
      <c r="G15" s="37"/>
      <c r="H15" s="37"/>
      <c r="I15" s="37"/>
      <c r="J15" s="37"/>
      <c r="K15" s="38"/>
      <c r="L15" s="39"/>
      <c r="M15" s="40"/>
      <c r="N15" s="40"/>
    </row>
    <row r="16" spans="1:14">
      <c r="A16" s="40" t="s">
        <v>24</v>
      </c>
      <c r="B16" s="40">
        <v>1831081</v>
      </c>
      <c r="C16" s="14" t="s">
        <v>921</v>
      </c>
      <c r="D16" s="15"/>
      <c r="E16" s="40" t="s">
        <v>126</v>
      </c>
      <c r="F16" s="37">
        <v>30</v>
      </c>
      <c r="G16" s="37"/>
      <c r="H16" s="37"/>
      <c r="I16" s="37"/>
      <c r="J16" s="37"/>
      <c r="K16" s="38"/>
      <c r="L16" s="39"/>
      <c r="M16" s="40"/>
      <c r="N16" s="40"/>
    </row>
    <row r="17" spans="1:14">
      <c r="A17" s="40" t="s">
        <v>26</v>
      </c>
      <c r="B17" s="40">
        <v>1831081</v>
      </c>
      <c r="C17" s="14" t="s">
        <v>922</v>
      </c>
      <c r="D17" s="15"/>
      <c r="E17" s="40" t="s">
        <v>126</v>
      </c>
      <c r="F17" s="37">
        <v>30</v>
      </c>
      <c r="G17" s="37"/>
      <c r="H17" s="37"/>
      <c r="I17" s="37"/>
      <c r="J17" s="37"/>
      <c r="K17" s="38"/>
      <c r="L17" s="39"/>
      <c r="M17" s="40"/>
      <c r="N17" s="40"/>
    </row>
    <row r="18" spans="1:14">
      <c r="A18" s="40" t="s">
        <v>28</v>
      </c>
      <c r="B18" s="40">
        <v>1831081</v>
      </c>
      <c r="C18" s="14" t="s">
        <v>898</v>
      </c>
      <c r="D18" s="15"/>
      <c r="E18" s="40" t="s">
        <v>126</v>
      </c>
      <c r="F18" s="37">
        <v>60</v>
      </c>
      <c r="G18" s="37"/>
      <c r="H18" s="37"/>
      <c r="I18" s="37"/>
      <c r="J18" s="37"/>
      <c r="K18" s="38"/>
      <c r="L18" s="39"/>
      <c r="M18" s="40"/>
      <c r="N18" s="40"/>
    </row>
    <row r="19" spans="1:14">
      <c r="A19" s="40" t="s">
        <v>30</v>
      </c>
      <c r="B19" s="40">
        <v>1831082</v>
      </c>
      <c r="C19" s="14" t="s">
        <v>923</v>
      </c>
      <c r="D19" s="15"/>
      <c r="E19" s="40" t="s">
        <v>126</v>
      </c>
      <c r="F19" s="37">
        <v>15</v>
      </c>
      <c r="G19" s="37"/>
      <c r="H19" s="37"/>
      <c r="I19" s="37"/>
      <c r="J19" s="37"/>
      <c r="K19" s="38"/>
      <c r="L19" s="39"/>
      <c r="M19" s="40"/>
      <c r="N19" s="40"/>
    </row>
    <row r="20" spans="1:14">
      <c r="A20" s="40" t="s">
        <v>32</v>
      </c>
      <c r="B20" s="40">
        <v>1831082</v>
      </c>
      <c r="C20" s="220" t="s">
        <v>924</v>
      </c>
      <c r="D20" s="220"/>
      <c r="E20" s="40" t="s">
        <v>126</v>
      </c>
      <c r="F20" s="221">
        <v>40</v>
      </c>
      <c r="G20" s="220"/>
      <c r="H20" s="220"/>
      <c r="I20" s="220"/>
      <c r="J20" s="220"/>
      <c r="K20" s="1"/>
      <c r="L20" s="1"/>
      <c r="M20" s="1"/>
      <c r="N20" s="1"/>
    </row>
    <row r="21" spans="1:14" ht="15.75" thickBot="1">
      <c r="A21" s="40" t="s">
        <v>34</v>
      </c>
      <c r="B21" s="40">
        <v>1831082</v>
      </c>
      <c r="C21" s="220" t="s">
        <v>925</v>
      </c>
      <c r="D21" s="220"/>
      <c r="E21" s="40" t="s">
        <v>126</v>
      </c>
      <c r="F21" s="221">
        <v>10</v>
      </c>
      <c r="G21" s="220"/>
      <c r="H21" s="220"/>
      <c r="I21" s="220"/>
      <c r="J21" s="220"/>
      <c r="K21" s="1"/>
      <c r="L21" s="1"/>
      <c r="M21" s="1"/>
      <c r="N21" s="1"/>
    </row>
    <row r="22" spans="1:14">
      <c r="A22" s="146"/>
      <c r="B22" s="146"/>
      <c r="C22" s="146"/>
      <c r="D22" s="146"/>
      <c r="E22" s="146"/>
      <c r="F22" s="146"/>
      <c r="G22" s="146"/>
      <c r="H22" s="146"/>
      <c r="I22" s="146"/>
      <c r="J22" s="146"/>
      <c r="K22" s="343" t="s">
        <v>170</v>
      </c>
      <c r="L22" s="344"/>
      <c r="M22" s="344"/>
      <c r="N22" s="211"/>
    </row>
    <row r="23" spans="1:14">
      <c r="A23" s="146"/>
      <c r="B23" s="146"/>
      <c r="C23" s="146"/>
      <c r="D23" s="146"/>
      <c r="E23" s="146"/>
      <c r="F23" s="146"/>
      <c r="G23" s="146"/>
      <c r="H23" s="146"/>
      <c r="I23" s="146"/>
      <c r="J23" s="146"/>
      <c r="K23" s="313" t="s">
        <v>171</v>
      </c>
      <c r="L23" s="314"/>
      <c r="M23" s="314"/>
      <c r="N23" s="15"/>
    </row>
    <row r="24" spans="1:14" ht="15.75" thickBot="1">
      <c r="A24" s="146"/>
      <c r="B24" s="146"/>
      <c r="C24" s="146"/>
      <c r="D24" s="146"/>
      <c r="E24" s="146"/>
      <c r="F24" s="146"/>
      <c r="G24" s="146"/>
      <c r="H24" s="146"/>
      <c r="I24" s="146"/>
      <c r="J24" s="146"/>
      <c r="K24" s="310" t="s">
        <v>172</v>
      </c>
      <c r="L24" s="311"/>
      <c r="M24" s="312"/>
      <c r="N24" s="44"/>
    </row>
  </sheetData>
  <mergeCells count="3">
    <mergeCell ref="K22:M22"/>
    <mergeCell ref="K23:M23"/>
    <mergeCell ref="K24:M24"/>
  </mergeCell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8"/>
  <sheetViews>
    <sheetView workbookViewId="0"/>
  </sheetViews>
  <sheetFormatPr defaultRowHeight="15"/>
  <cols>
    <col min="1" max="1" width="3.42578125" style="131" bestFit="1" customWidth="1"/>
    <col min="2" max="2" width="8.42578125" style="131" bestFit="1" customWidth="1"/>
    <col min="3" max="3" width="43.140625" style="131" bestFit="1" customWidth="1"/>
    <col min="4" max="4" width="8.5703125" style="131" bestFit="1" customWidth="1"/>
    <col min="5" max="5" width="3.42578125" style="131" bestFit="1" customWidth="1"/>
    <col min="6" max="6" width="8.7109375" style="131" bestFit="1" customWidth="1"/>
    <col min="7" max="7" width="8.7109375" style="131" customWidth="1"/>
    <col min="8" max="8" width="9.140625" style="131"/>
    <col min="9" max="9" width="9" style="131" bestFit="1" customWidth="1"/>
    <col min="10" max="10" width="8.28515625" style="131" bestFit="1" customWidth="1"/>
    <col min="11" max="11" width="8.28515625" style="131" customWidth="1"/>
    <col min="12" max="12" width="8.42578125" style="131" bestFit="1" customWidth="1"/>
    <col min="13" max="13" width="7.85546875" style="131" bestFit="1" customWidth="1"/>
    <col min="14" max="15" width="9" style="131" bestFit="1" customWidth="1"/>
    <col min="16" max="16" width="9.140625" style="131" customWidth="1"/>
    <col min="17" max="16384" width="9.140625" style="131"/>
  </cols>
  <sheetData>
    <row r="1" spans="1:15">
      <c r="A1" s="131" t="s">
        <v>926</v>
      </c>
    </row>
    <row r="2" spans="1:15" ht="84.75">
      <c r="A2" s="6"/>
      <c r="B2" s="7" t="s">
        <v>111</v>
      </c>
      <c r="C2" s="7" t="s">
        <v>112</v>
      </c>
      <c r="D2" s="8" t="s">
        <v>113</v>
      </c>
      <c r="E2" s="9" t="s">
        <v>114</v>
      </c>
      <c r="F2" s="10" t="s">
        <v>115</v>
      </c>
      <c r="G2" s="10"/>
      <c r="H2" s="11" t="s">
        <v>116</v>
      </c>
      <c r="I2" s="11" t="s">
        <v>117</v>
      </c>
      <c r="J2" s="11" t="s">
        <v>118</v>
      </c>
      <c r="K2" s="11" t="s">
        <v>119</v>
      </c>
      <c r="L2" s="12" t="s">
        <v>120</v>
      </c>
      <c r="M2" s="12" t="s">
        <v>121</v>
      </c>
      <c r="N2" s="12" t="s">
        <v>122</v>
      </c>
      <c r="O2" s="12" t="s">
        <v>123</v>
      </c>
    </row>
    <row r="3" spans="1:15">
      <c r="A3" s="13" t="s">
        <v>0</v>
      </c>
      <c r="B3" s="13">
        <v>1007001</v>
      </c>
      <c r="C3" s="18" t="s">
        <v>927</v>
      </c>
      <c r="D3" s="15"/>
      <c r="E3" s="16" t="s">
        <v>126</v>
      </c>
      <c r="F3" s="17">
        <v>690</v>
      </c>
      <c r="G3" s="17"/>
      <c r="H3" s="22"/>
      <c r="I3" s="22"/>
      <c r="J3" s="22"/>
      <c r="K3" s="22"/>
      <c r="L3" s="36"/>
      <c r="M3" s="32"/>
      <c r="N3" s="30"/>
      <c r="O3" s="30"/>
    </row>
    <row r="4" spans="1:15">
      <c r="A4" s="13" t="s">
        <v>2</v>
      </c>
      <c r="B4" s="13">
        <v>1007002</v>
      </c>
      <c r="C4" s="18" t="s">
        <v>928</v>
      </c>
      <c r="D4" s="15"/>
      <c r="E4" s="16" t="s">
        <v>126</v>
      </c>
      <c r="F4" s="17">
        <v>1500</v>
      </c>
      <c r="G4" s="17"/>
      <c r="H4" s="22"/>
      <c r="I4" s="22"/>
      <c r="J4" s="22"/>
      <c r="K4" s="22"/>
      <c r="L4" s="36"/>
      <c r="M4" s="32"/>
      <c r="N4" s="30"/>
      <c r="O4" s="30"/>
    </row>
    <row r="5" spans="1:15">
      <c r="A5" s="13" t="s">
        <v>4</v>
      </c>
      <c r="B5" s="13">
        <v>1008001</v>
      </c>
      <c r="C5" s="18" t="s">
        <v>929</v>
      </c>
      <c r="D5" s="15"/>
      <c r="E5" s="16" t="s">
        <v>126</v>
      </c>
      <c r="F5" s="17">
        <v>600</v>
      </c>
      <c r="G5" s="17"/>
      <c r="H5" s="22"/>
      <c r="I5" s="22"/>
      <c r="J5" s="22"/>
      <c r="K5" s="22"/>
      <c r="L5" s="36"/>
      <c r="M5" s="32"/>
      <c r="N5" s="30"/>
      <c r="O5" s="30"/>
    </row>
    <row r="6" spans="1:15">
      <c r="A6" s="13" t="s">
        <v>5</v>
      </c>
      <c r="B6" s="13">
        <v>1008001</v>
      </c>
      <c r="C6" s="18" t="s">
        <v>930</v>
      </c>
      <c r="D6" s="15"/>
      <c r="E6" s="16" t="s">
        <v>126</v>
      </c>
      <c r="F6" s="17">
        <v>45</v>
      </c>
      <c r="G6" s="17"/>
      <c r="H6" s="22"/>
      <c r="I6" s="22"/>
      <c r="J6" s="22"/>
      <c r="K6" s="22"/>
      <c r="L6" s="36"/>
      <c r="M6" s="32"/>
      <c r="N6" s="30"/>
      <c r="O6" s="30"/>
    </row>
    <row r="7" spans="1:15">
      <c r="A7" s="13" t="s">
        <v>7</v>
      </c>
      <c r="B7" s="13">
        <v>1012002</v>
      </c>
      <c r="C7" s="18" t="s">
        <v>931</v>
      </c>
      <c r="D7" s="15"/>
      <c r="E7" s="16" t="s">
        <v>126</v>
      </c>
      <c r="F7" s="17">
        <v>30</v>
      </c>
      <c r="G7" s="17"/>
      <c r="H7" s="22"/>
      <c r="I7" s="22"/>
      <c r="J7" s="22"/>
      <c r="K7" s="22"/>
      <c r="L7" s="36"/>
      <c r="M7" s="32"/>
      <c r="N7" s="30"/>
      <c r="O7" s="30"/>
    </row>
    <row r="8" spans="1:15">
      <c r="A8" s="13" t="s">
        <v>8</v>
      </c>
      <c r="B8" s="13">
        <v>1007004</v>
      </c>
      <c r="C8" s="18" t="s">
        <v>932</v>
      </c>
      <c r="D8" s="15"/>
      <c r="E8" s="16" t="s">
        <v>126</v>
      </c>
      <c r="F8" s="17">
        <v>15</v>
      </c>
      <c r="G8" s="17"/>
      <c r="H8" s="22"/>
      <c r="I8" s="22"/>
      <c r="J8" s="22"/>
      <c r="K8" s="22"/>
      <c r="L8" s="36"/>
      <c r="M8" s="32"/>
      <c r="N8" s="30"/>
      <c r="O8" s="30"/>
    </row>
    <row r="9" spans="1:15">
      <c r="A9" s="13" t="s">
        <v>10</v>
      </c>
      <c r="B9" s="13">
        <v>1007010</v>
      </c>
      <c r="C9" s="18" t="s">
        <v>933</v>
      </c>
      <c r="D9" s="15"/>
      <c r="E9" s="16" t="s">
        <v>126</v>
      </c>
      <c r="F9" s="17">
        <v>180</v>
      </c>
      <c r="G9" s="17"/>
      <c r="H9" s="22"/>
      <c r="I9" s="22"/>
      <c r="J9" s="22"/>
      <c r="K9" s="22"/>
      <c r="L9" s="36"/>
      <c r="M9" s="32"/>
      <c r="N9" s="30"/>
      <c r="O9" s="30"/>
    </row>
    <row r="10" spans="1:15">
      <c r="A10" s="13" t="s">
        <v>12</v>
      </c>
      <c r="B10" s="13">
        <v>1007008</v>
      </c>
      <c r="C10" s="18" t="s">
        <v>934</v>
      </c>
      <c r="D10" s="15"/>
      <c r="E10" s="16" t="s">
        <v>126</v>
      </c>
      <c r="F10" s="17">
        <v>30</v>
      </c>
      <c r="G10" s="17"/>
      <c r="H10" s="22"/>
      <c r="I10" s="22"/>
      <c r="J10" s="22"/>
      <c r="K10" s="22"/>
      <c r="L10" s="36"/>
      <c r="M10" s="32"/>
      <c r="N10" s="30"/>
      <c r="O10" s="30"/>
    </row>
    <row r="11" spans="1:15">
      <c r="A11" s="13" t="s">
        <v>14</v>
      </c>
      <c r="B11" s="13">
        <v>1008003</v>
      </c>
      <c r="C11" s="18" t="s">
        <v>935</v>
      </c>
      <c r="D11" s="15"/>
      <c r="E11" s="16" t="s">
        <v>126</v>
      </c>
      <c r="F11" s="17">
        <v>60</v>
      </c>
      <c r="G11" s="17"/>
      <c r="H11" s="22"/>
      <c r="I11" s="22"/>
      <c r="J11" s="22"/>
      <c r="K11" s="22"/>
      <c r="L11" s="36"/>
      <c r="M11" s="32"/>
      <c r="N11" s="30"/>
      <c r="O11" s="30"/>
    </row>
    <row r="12" spans="1:15">
      <c r="A12" s="13" t="s">
        <v>16</v>
      </c>
      <c r="B12" s="13">
        <v>1007007</v>
      </c>
      <c r="C12" s="18" t="s">
        <v>936</v>
      </c>
      <c r="D12" s="15"/>
      <c r="E12" s="16" t="s">
        <v>126</v>
      </c>
      <c r="F12" s="17">
        <v>75</v>
      </c>
      <c r="G12" s="17"/>
      <c r="H12" s="22"/>
      <c r="I12" s="22"/>
      <c r="J12" s="22"/>
      <c r="K12" s="22"/>
      <c r="L12" s="36"/>
      <c r="M12" s="32"/>
      <c r="N12" s="30"/>
      <c r="O12" s="30"/>
    </row>
    <row r="13" spans="1:15">
      <c r="A13" s="13" t="s">
        <v>18</v>
      </c>
      <c r="B13" s="13">
        <v>1011014</v>
      </c>
      <c r="C13" s="18" t="s">
        <v>937</v>
      </c>
      <c r="D13" s="15"/>
      <c r="E13" s="16" t="s">
        <v>126</v>
      </c>
      <c r="F13" s="17">
        <v>45</v>
      </c>
      <c r="G13" s="17"/>
      <c r="H13" s="22"/>
      <c r="I13" s="22"/>
      <c r="J13" s="22"/>
      <c r="K13" s="22"/>
      <c r="L13" s="36"/>
      <c r="M13" s="32"/>
      <c r="N13" s="30"/>
      <c r="O13" s="30"/>
    </row>
    <row r="14" spans="1:15">
      <c r="A14" s="13" t="s">
        <v>20</v>
      </c>
      <c r="B14" s="13">
        <v>1007009</v>
      </c>
      <c r="C14" s="18" t="s">
        <v>938</v>
      </c>
      <c r="D14" s="15"/>
      <c r="E14" s="16" t="s">
        <v>126</v>
      </c>
      <c r="F14" s="17">
        <v>180</v>
      </c>
      <c r="G14" s="17"/>
      <c r="H14" s="22"/>
      <c r="I14" s="22"/>
      <c r="J14" s="22"/>
      <c r="K14" s="22"/>
      <c r="L14" s="36"/>
      <c r="M14" s="32"/>
      <c r="N14" s="30"/>
      <c r="O14" s="30"/>
    </row>
    <row r="15" spans="1:15">
      <c r="A15" s="13" t="s">
        <v>22</v>
      </c>
      <c r="B15" s="13">
        <v>1007005</v>
      </c>
      <c r="C15" s="18" t="s">
        <v>939</v>
      </c>
      <c r="D15" s="15"/>
      <c r="E15" s="16" t="s">
        <v>126</v>
      </c>
      <c r="F15" s="17">
        <v>30</v>
      </c>
      <c r="G15" s="17"/>
      <c r="H15" s="22"/>
      <c r="I15" s="22"/>
      <c r="J15" s="22"/>
      <c r="K15" s="22"/>
      <c r="L15" s="36"/>
      <c r="M15" s="32"/>
      <c r="N15" s="30"/>
      <c r="O15" s="30"/>
    </row>
    <row r="16" spans="1:15">
      <c r="A16" s="13" t="s">
        <v>24</v>
      </c>
      <c r="B16" s="13">
        <v>1007006</v>
      </c>
      <c r="C16" s="18" t="s">
        <v>940</v>
      </c>
      <c r="D16" s="15"/>
      <c r="E16" s="16" t="s">
        <v>126</v>
      </c>
      <c r="F16" s="17">
        <v>486</v>
      </c>
      <c r="G16" s="17"/>
      <c r="H16" s="22"/>
      <c r="I16" s="22"/>
      <c r="J16" s="22"/>
      <c r="K16" s="22"/>
      <c r="L16" s="36"/>
      <c r="M16" s="32"/>
      <c r="N16" s="30"/>
      <c r="O16" s="30"/>
    </row>
    <row r="17" spans="1:15">
      <c r="A17" s="13" t="s">
        <v>26</v>
      </c>
      <c r="B17" s="13">
        <v>1007011</v>
      </c>
      <c r="C17" s="18" t="s">
        <v>941</v>
      </c>
      <c r="D17" s="15"/>
      <c r="E17" s="16" t="s">
        <v>126</v>
      </c>
      <c r="F17" s="17">
        <v>180</v>
      </c>
      <c r="G17" s="17"/>
      <c r="H17" s="22"/>
      <c r="I17" s="22"/>
      <c r="J17" s="22"/>
      <c r="K17" s="22"/>
      <c r="L17" s="36"/>
      <c r="M17" s="32"/>
      <c r="N17" s="30"/>
      <c r="O17" s="30"/>
    </row>
    <row r="18" spans="1:15">
      <c r="A18" s="13" t="s">
        <v>28</v>
      </c>
      <c r="B18" s="13">
        <v>1013031</v>
      </c>
      <c r="C18" s="18" t="s">
        <v>942</v>
      </c>
      <c r="D18" s="15"/>
      <c r="E18" s="16" t="s">
        <v>126</v>
      </c>
      <c r="F18" s="17">
        <v>156</v>
      </c>
      <c r="G18" s="17"/>
      <c r="H18" s="22"/>
      <c r="I18" s="22"/>
      <c r="J18" s="22"/>
      <c r="K18" s="22"/>
      <c r="L18" s="36"/>
      <c r="M18" s="32"/>
      <c r="N18" s="30"/>
      <c r="O18" s="30"/>
    </row>
    <row r="19" spans="1:15">
      <c r="A19" s="13" t="s">
        <v>30</v>
      </c>
      <c r="B19" s="13">
        <v>1012023</v>
      </c>
      <c r="C19" s="18" t="s">
        <v>943</v>
      </c>
      <c r="D19" s="15"/>
      <c r="E19" s="16" t="s">
        <v>126</v>
      </c>
      <c r="F19" s="17">
        <v>39</v>
      </c>
      <c r="G19" s="17"/>
      <c r="H19" s="22"/>
      <c r="I19" s="22"/>
      <c r="J19" s="22"/>
      <c r="K19" s="22"/>
      <c r="L19" s="36"/>
      <c r="M19" s="32"/>
      <c r="N19" s="30"/>
      <c r="O19" s="30"/>
    </row>
    <row r="20" spans="1:15">
      <c r="A20" s="13" t="s">
        <v>32</v>
      </c>
      <c r="B20" s="13">
        <v>1012001</v>
      </c>
      <c r="C20" s="18" t="s">
        <v>944</v>
      </c>
      <c r="D20" s="15"/>
      <c r="E20" s="16" t="s">
        <v>126</v>
      </c>
      <c r="F20" s="17">
        <v>120</v>
      </c>
      <c r="G20" s="17"/>
      <c r="H20" s="22"/>
      <c r="I20" s="22"/>
      <c r="J20" s="22"/>
      <c r="K20" s="22"/>
      <c r="L20" s="1"/>
      <c r="M20" s="1"/>
      <c r="N20" s="1"/>
      <c r="O20" s="1"/>
    </row>
    <row r="21" spans="1:15">
      <c r="A21" s="13" t="s">
        <v>34</v>
      </c>
      <c r="B21" s="13"/>
      <c r="C21" s="18" t="s">
        <v>945</v>
      </c>
      <c r="D21" s="15"/>
      <c r="E21" s="16" t="s">
        <v>126</v>
      </c>
      <c r="F21" s="17">
        <v>200</v>
      </c>
      <c r="G21" s="17"/>
      <c r="H21" s="22"/>
      <c r="I21" s="22"/>
      <c r="J21" s="22"/>
      <c r="K21" s="22"/>
      <c r="L21" s="1"/>
      <c r="M21" s="1"/>
      <c r="N21" s="1"/>
      <c r="O21" s="1"/>
    </row>
    <row r="22" spans="1:15">
      <c r="A22" s="13" t="s">
        <v>36</v>
      </c>
      <c r="B22" s="13"/>
      <c r="C22" s="18" t="s">
        <v>946</v>
      </c>
      <c r="D22" s="15"/>
      <c r="E22" s="16" t="s">
        <v>126</v>
      </c>
      <c r="F22" s="17">
        <v>100</v>
      </c>
      <c r="G22" s="17"/>
      <c r="H22" s="22"/>
      <c r="I22" s="22"/>
      <c r="J22" s="22"/>
      <c r="K22" s="22"/>
      <c r="L22" s="1"/>
      <c r="M22" s="1"/>
      <c r="N22" s="1"/>
      <c r="O22" s="1"/>
    </row>
    <row r="23" spans="1:15">
      <c r="A23" s="13" t="s">
        <v>37</v>
      </c>
      <c r="B23" s="1"/>
      <c r="C23" s="151" t="s">
        <v>947</v>
      </c>
      <c r="D23" s="151"/>
      <c r="E23" s="16" t="s">
        <v>126</v>
      </c>
      <c r="F23" s="148">
        <v>50</v>
      </c>
      <c r="G23" s="1"/>
      <c r="H23" s="1"/>
      <c r="I23" s="1"/>
      <c r="J23" s="1"/>
      <c r="K23" s="1"/>
      <c r="L23" s="1"/>
      <c r="M23" s="1"/>
      <c r="N23" s="1"/>
      <c r="O23" s="1"/>
    </row>
    <row r="24" spans="1:15">
      <c r="A24" s="13" t="s">
        <v>39</v>
      </c>
      <c r="B24" s="1"/>
      <c r="C24" s="151" t="s">
        <v>948</v>
      </c>
      <c r="D24" s="151"/>
      <c r="E24" s="16" t="s">
        <v>126</v>
      </c>
      <c r="F24" s="148">
        <v>200</v>
      </c>
      <c r="G24" s="1"/>
      <c r="H24" s="1"/>
      <c r="I24" s="1"/>
      <c r="J24" s="1"/>
      <c r="K24" s="1"/>
      <c r="L24" s="1"/>
      <c r="M24" s="1"/>
      <c r="N24" s="1"/>
      <c r="O24" s="1"/>
    </row>
    <row r="25" spans="1:15">
      <c r="A25" s="13" t="s">
        <v>41</v>
      </c>
      <c r="B25" s="1"/>
      <c r="C25" s="151" t="s">
        <v>949</v>
      </c>
      <c r="D25" s="151"/>
      <c r="E25" s="16" t="s">
        <v>126</v>
      </c>
      <c r="F25" s="148">
        <v>50</v>
      </c>
      <c r="G25" s="1"/>
      <c r="H25" s="1"/>
      <c r="I25" s="1"/>
      <c r="J25" s="1"/>
      <c r="K25" s="1"/>
      <c r="L25" s="1"/>
      <c r="M25" s="1"/>
      <c r="N25" s="1"/>
      <c r="O25" s="1"/>
    </row>
    <row r="26" spans="1:15">
      <c r="L26" s="305" t="s">
        <v>170</v>
      </c>
      <c r="M26" s="306"/>
      <c r="N26" s="306"/>
      <c r="O26" s="42"/>
    </row>
    <row r="27" spans="1:15">
      <c r="L27" s="313" t="s">
        <v>171</v>
      </c>
      <c r="M27" s="314"/>
      <c r="N27" s="314"/>
      <c r="O27" s="15"/>
    </row>
    <row r="28" spans="1:15" ht="15.75" thickBot="1">
      <c r="L28" s="315" t="s">
        <v>172</v>
      </c>
      <c r="M28" s="316"/>
      <c r="N28" s="316"/>
      <c r="O28" s="44"/>
    </row>
  </sheetData>
  <mergeCells count="3">
    <mergeCell ref="L26:N26"/>
    <mergeCell ref="L27:N27"/>
    <mergeCell ref="L28:N28"/>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8"/>
  <sheetViews>
    <sheetView workbookViewId="0"/>
  </sheetViews>
  <sheetFormatPr defaultRowHeight="15"/>
  <cols>
    <col min="1" max="2" width="9.140625" style="131"/>
    <col min="3" max="3" width="26.28515625" style="131" customWidth="1"/>
    <col min="4" max="6" width="9.140625" style="131"/>
    <col min="7" max="7" width="0" style="131" hidden="1" customWidth="1"/>
    <col min="8" max="15" width="9.140625" style="131"/>
    <col min="16" max="16" width="0" style="131" hidden="1" customWidth="1"/>
    <col min="17" max="16384" width="9.140625" style="131"/>
  </cols>
  <sheetData>
    <row r="1" spans="1:16">
      <c r="A1" s="131" t="s">
        <v>950</v>
      </c>
    </row>
    <row r="2" spans="1:16" ht="84.75">
      <c r="A2" s="6"/>
      <c r="B2" s="7" t="s">
        <v>111</v>
      </c>
      <c r="C2" s="7" t="s">
        <v>112</v>
      </c>
      <c r="D2" s="8" t="s">
        <v>113</v>
      </c>
      <c r="E2" s="9" t="s">
        <v>114</v>
      </c>
      <c r="F2" s="10" t="s">
        <v>115</v>
      </c>
      <c r="G2" s="10"/>
      <c r="H2" s="11" t="s">
        <v>116</v>
      </c>
      <c r="I2" s="11" t="s">
        <v>117</v>
      </c>
      <c r="J2" s="11" t="s">
        <v>118</v>
      </c>
      <c r="K2" s="11" t="s">
        <v>119</v>
      </c>
      <c r="L2" s="12" t="s">
        <v>120</v>
      </c>
      <c r="M2" s="12" t="s">
        <v>121</v>
      </c>
      <c r="N2" s="12" t="s">
        <v>122</v>
      </c>
      <c r="O2" s="12" t="s">
        <v>123</v>
      </c>
      <c r="P2" s="131">
        <v>3</v>
      </c>
    </row>
    <row r="3" spans="1:16">
      <c r="A3" s="222" t="s">
        <v>0</v>
      </c>
      <c r="B3" s="222">
        <v>1004005</v>
      </c>
      <c r="C3" s="14" t="s">
        <v>951</v>
      </c>
      <c r="D3" s="15"/>
      <c r="E3" s="40" t="s">
        <v>126</v>
      </c>
      <c r="F3" s="37">
        <f>G3*$P$2</f>
        <v>36</v>
      </c>
      <c r="G3" s="37">
        <v>12</v>
      </c>
      <c r="H3" s="1"/>
      <c r="I3" s="37"/>
      <c r="J3" s="37"/>
      <c r="K3" s="37"/>
      <c r="L3" s="38"/>
      <c r="M3" s="39"/>
      <c r="N3" s="40"/>
      <c r="O3" s="40"/>
    </row>
    <row r="4" spans="1:16">
      <c r="A4" s="222" t="s">
        <v>2</v>
      </c>
      <c r="B4" s="222">
        <v>1004002</v>
      </c>
      <c r="C4" s="14" t="s">
        <v>952</v>
      </c>
      <c r="D4" s="15"/>
      <c r="E4" s="40" t="s">
        <v>126</v>
      </c>
      <c r="F4" s="37">
        <f>G4*$P$2</f>
        <v>195</v>
      </c>
      <c r="G4" s="37">
        <v>65</v>
      </c>
      <c r="H4" s="1"/>
      <c r="I4" s="37"/>
      <c r="J4" s="37"/>
      <c r="K4" s="37"/>
      <c r="L4" s="38"/>
      <c r="M4" s="39"/>
      <c r="N4" s="40"/>
      <c r="O4" s="40"/>
    </row>
    <row r="5" spans="1:16">
      <c r="A5" s="222" t="s">
        <v>4</v>
      </c>
      <c r="B5" s="222">
        <v>1004007</v>
      </c>
      <c r="C5" s="14" t="s">
        <v>953</v>
      </c>
      <c r="D5" s="15"/>
      <c r="E5" s="40" t="s">
        <v>126</v>
      </c>
      <c r="F5" s="37">
        <f>G5*$P$2</f>
        <v>15</v>
      </c>
      <c r="G5" s="37">
        <v>5</v>
      </c>
      <c r="H5" s="1"/>
      <c r="I5" s="37"/>
      <c r="J5" s="37"/>
      <c r="K5" s="37"/>
      <c r="L5" s="38"/>
      <c r="M5" s="39"/>
      <c r="N5" s="40"/>
      <c r="O5" s="40"/>
    </row>
    <row r="6" spans="1:16">
      <c r="A6" s="201"/>
      <c r="B6" s="201"/>
      <c r="C6" s="53"/>
      <c r="D6" s="54"/>
      <c r="E6" s="201"/>
      <c r="F6" s="212"/>
      <c r="G6" s="212"/>
      <c r="H6" s="212"/>
      <c r="I6" s="212"/>
      <c r="J6" s="212"/>
      <c r="K6" s="212"/>
      <c r="L6" s="305" t="s">
        <v>170</v>
      </c>
      <c r="M6" s="306"/>
      <c r="N6" s="306"/>
      <c r="O6" s="42"/>
    </row>
    <row r="7" spans="1:16">
      <c r="A7" s="201"/>
      <c r="B7" s="201"/>
      <c r="C7" s="53"/>
      <c r="D7" s="54"/>
      <c r="E7" s="201"/>
      <c r="F7" s="212"/>
      <c r="G7" s="212"/>
      <c r="H7" s="212"/>
      <c r="I7" s="212"/>
      <c r="J7" s="212"/>
      <c r="K7" s="212"/>
      <c r="L7" s="313" t="s">
        <v>171</v>
      </c>
      <c r="M7" s="314"/>
      <c r="N7" s="314"/>
      <c r="O7" s="15"/>
    </row>
    <row r="8" spans="1:16" ht="15.75" thickBot="1">
      <c r="A8" s="201"/>
      <c r="B8" s="201"/>
      <c r="C8" s="53"/>
      <c r="D8" s="54"/>
      <c r="E8" s="201"/>
      <c r="F8" s="212"/>
      <c r="G8" s="212"/>
      <c r="H8" s="212"/>
      <c r="I8" s="212"/>
      <c r="J8" s="212"/>
      <c r="K8" s="212"/>
      <c r="L8" s="315" t="s">
        <v>172</v>
      </c>
      <c r="M8" s="316"/>
      <c r="N8" s="316"/>
      <c r="O8" s="44"/>
    </row>
  </sheetData>
  <mergeCells count="3">
    <mergeCell ref="L6:N6"/>
    <mergeCell ref="L7:N7"/>
    <mergeCell ref="L8:N8"/>
  </mergeCell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2"/>
  <sheetViews>
    <sheetView workbookViewId="0"/>
  </sheetViews>
  <sheetFormatPr defaultRowHeight="15"/>
  <cols>
    <col min="1" max="1" width="3.42578125" style="131" bestFit="1" customWidth="1"/>
    <col min="2" max="2" width="8.42578125" style="131" bestFit="1" customWidth="1"/>
    <col min="3" max="3" width="23.85546875" style="131" bestFit="1" customWidth="1"/>
    <col min="4" max="4" width="8.5703125" style="131" bestFit="1" customWidth="1"/>
    <col min="5" max="5" width="3.85546875" style="131" bestFit="1" customWidth="1"/>
    <col min="6" max="6" width="8.7109375" style="131" bestFit="1" customWidth="1"/>
    <col min="7" max="7" width="8.7109375" style="131" hidden="1" customWidth="1"/>
    <col min="8" max="8" width="9.140625" style="131"/>
    <col min="9" max="9" width="9" style="131" bestFit="1" customWidth="1"/>
    <col min="10" max="10" width="8.28515625" style="131" bestFit="1" customWidth="1"/>
    <col min="11" max="11" width="8.28515625" style="131" customWidth="1"/>
    <col min="12" max="12" width="8.42578125" style="131" bestFit="1" customWidth="1"/>
    <col min="13" max="13" width="7.85546875" style="131" bestFit="1" customWidth="1"/>
    <col min="14" max="15" width="9" style="131" bestFit="1" customWidth="1"/>
    <col min="16" max="16" width="0" style="131" hidden="1" customWidth="1"/>
    <col min="17" max="16384" width="9.140625" style="131"/>
  </cols>
  <sheetData>
    <row r="1" spans="1:16">
      <c r="A1" s="131" t="s">
        <v>954</v>
      </c>
    </row>
    <row r="2" spans="1:16" ht="84.75">
      <c r="A2" s="6"/>
      <c r="B2" s="7" t="s">
        <v>111</v>
      </c>
      <c r="C2" s="7" t="s">
        <v>112</v>
      </c>
      <c r="D2" s="8" t="s">
        <v>113</v>
      </c>
      <c r="E2" s="9" t="s">
        <v>114</v>
      </c>
      <c r="F2" s="10" t="s">
        <v>115</v>
      </c>
      <c r="G2" s="10"/>
      <c r="H2" s="11" t="s">
        <v>116</v>
      </c>
      <c r="I2" s="11" t="s">
        <v>117</v>
      </c>
      <c r="J2" s="11" t="s">
        <v>118</v>
      </c>
      <c r="K2" s="11" t="s">
        <v>119</v>
      </c>
      <c r="L2" s="12" t="s">
        <v>120</v>
      </c>
      <c r="M2" s="12" t="s">
        <v>121</v>
      </c>
      <c r="N2" s="12" t="s">
        <v>122</v>
      </c>
      <c r="O2" s="12" t="s">
        <v>123</v>
      </c>
      <c r="P2" s="131">
        <v>3</v>
      </c>
    </row>
    <row r="3" spans="1:16">
      <c r="A3" s="13" t="s">
        <v>0</v>
      </c>
      <c r="B3" s="13">
        <v>1009005</v>
      </c>
      <c r="C3" s="18" t="s">
        <v>955</v>
      </c>
      <c r="D3" s="15"/>
      <c r="E3" s="16" t="s">
        <v>126</v>
      </c>
      <c r="F3" s="17">
        <f>G3*$P$2</f>
        <v>21</v>
      </c>
      <c r="G3" s="17">
        <v>7</v>
      </c>
      <c r="H3" s="17"/>
      <c r="I3" s="17"/>
      <c r="J3" s="17"/>
      <c r="K3" s="17"/>
      <c r="L3" s="36"/>
      <c r="M3" s="32"/>
      <c r="N3" s="30"/>
      <c r="O3" s="30"/>
    </row>
    <row r="4" spans="1:16">
      <c r="A4" s="13" t="s">
        <v>2</v>
      </c>
      <c r="B4" s="13">
        <v>1009009</v>
      </c>
      <c r="C4" s="18" t="s">
        <v>956</v>
      </c>
      <c r="D4" s="15"/>
      <c r="E4" s="16" t="s">
        <v>904</v>
      </c>
      <c r="F4" s="17">
        <f t="shared" ref="F4:F9" si="0">G4*$P$2</f>
        <v>12</v>
      </c>
      <c r="G4" s="17">
        <v>4</v>
      </c>
      <c r="H4" s="17"/>
      <c r="I4" s="17"/>
      <c r="J4" s="17"/>
      <c r="K4" s="17"/>
      <c r="L4" s="36"/>
      <c r="M4" s="32"/>
      <c r="N4" s="30"/>
      <c r="O4" s="30"/>
    </row>
    <row r="5" spans="1:16">
      <c r="A5" s="13" t="s">
        <v>4</v>
      </c>
      <c r="B5" s="13">
        <v>1009002</v>
      </c>
      <c r="C5" s="18" t="s">
        <v>957</v>
      </c>
      <c r="D5" s="15"/>
      <c r="E5" s="16" t="s">
        <v>126</v>
      </c>
      <c r="F5" s="17">
        <f t="shared" si="0"/>
        <v>75</v>
      </c>
      <c r="G5" s="17">
        <v>25</v>
      </c>
      <c r="H5" s="17"/>
      <c r="I5" s="17"/>
      <c r="J5" s="17"/>
      <c r="K5" s="17"/>
      <c r="L5" s="36"/>
      <c r="M5" s="32"/>
      <c r="N5" s="30"/>
      <c r="O5" s="30"/>
    </row>
    <row r="6" spans="1:16">
      <c r="A6" s="13" t="s">
        <v>5</v>
      </c>
      <c r="B6" s="13">
        <v>1009003</v>
      </c>
      <c r="C6" s="18" t="s">
        <v>958</v>
      </c>
      <c r="D6" s="15"/>
      <c r="E6" s="16" t="s">
        <v>126</v>
      </c>
      <c r="F6" s="17">
        <f t="shared" si="0"/>
        <v>3</v>
      </c>
      <c r="G6" s="17">
        <v>1</v>
      </c>
      <c r="H6" s="17"/>
      <c r="I6" s="17"/>
      <c r="J6" s="17"/>
      <c r="K6" s="17"/>
      <c r="L6" s="36"/>
      <c r="M6" s="32"/>
      <c r="N6" s="30"/>
      <c r="O6" s="30"/>
    </row>
    <row r="7" spans="1:16">
      <c r="A7" s="13" t="s">
        <v>7</v>
      </c>
      <c r="B7" s="13">
        <v>1009001</v>
      </c>
      <c r="C7" s="18" t="s">
        <v>959</v>
      </c>
      <c r="D7" s="15"/>
      <c r="E7" s="16" t="s">
        <v>126</v>
      </c>
      <c r="F7" s="17">
        <f t="shared" si="0"/>
        <v>9</v>
      </c>
      <c r="G7" s="17">
        <v>3</v>
      </c>
      <c r="H7" s="17"/>
      <c r="I7" s="17"/>
      <c r="J7" s="17"/>
      <c r="K7" s="17"/>
      <c r="L7" s="36"/>
      <c r="M7" s="32"/>
      <c r="N7" s="30"/>
      <c r="O7" s="30"/>
    </row>
    <row r="8" spans="1:16">
      <c r="A8" s="13" t="s">
        <v>8</v>
      </c>
      <c r="B8" s="13">
        <v>1009011</v>
      </c>
      <c r="C8" s="18" t="s">
        <v>960</v>
      </c>
      <c r="D8" s="15"/>
      <c r="E8" s="16" t="s">
        <v>126</v>
      </c>
      <c r="F8" s="17">
        <f t="shared" si="0"/>
        <v>9</v>
      </c>
      <c r="G8" s="17">
        <v>3</v>
      </c>
      <c r="H8" s="17"/>
      <c r="I8" s="17"/>
      <c r="J8" s="17"/>
      <c r="K8" s="17"/>
      <c r="L8" s="36"/>
      <c r="M8" s="32"/>
      <c r="N8" s="30"/>
      <c r="O8" s="30"/>
    </row>
    <row r="9" spans="1:16" ht="15.75" thickBot="1">
      <c r="A9" s="13" t="s">
        <v>10</v>
      </c>
      <c r="B9" s="13">
        <v>1006001</v>
      </c>
      <c r="C9" s="14" t="s">
        <v>961</v>
      </c>
      <c r="D9" s="220"/>
      <c r="E9" s="16" t="s">
        <v>126</v>
      </c>
      <c r="F9" s="17">
        <f t="shared" si="0"/>
        <v>6</v>
      </c>
      <c r="G9" s="17">
        <v>2</v>
      </c>
      <c r="H9" s="220"/>
      <c r="I9" s="220"/>
      <c r="J9" s="220"/>
      <c r="K9" s="220"/>
      <c r="L9" s="220"/>
      <c r="M9" s="220"/>
      <c r="N9" s="220"/>
      <c r="O9" s="220"/>
    </row>
    <row r="10" spans="1:16">
      <c r="A10" s="146"/>
      <c r="B10" s="146"/>
      <c r="C10" s="146"/>
      <c r="D10" s="146"/>
      <c r="E10" s="146"/>
      <c r="F10" s="146"/>
      <c r="G10" s="146"/>
      <c r="H10" s="146"/>
      <c r="I10" s="146"/>
      <c r="J10" s="146"/>
      <c r="K10" s="146"/>
      <c r="L10" s="343" t="s">
        <v>170</v>
      </c>
      <c r="M10" s="344"/>
      <c r="N10" s="344"/>
      <c r="O10" s="211"/>
    </row>
    <row r="11" spans="1:16">
      <c r="A11" s="146"/>
      <c r="B11" s="146"/>
      <c r="C11" s="146"/>
      <c r="D11" s="146"/>
      <c r="E11" s="146"/>
      <c r="F11" s="146"/>
      <c r="G11" s="146"/>
      <c r="H11" s="146"/>
      <c r="I11" s="146"/>
      <c r="J11" s="146"/>
      <c r="K11" s="146"/>
      <c r="L11" s="313" t="s">
        <v>171</v>
      </c>
      <c r="M11" s="314"/>
      <c r="N11" s="314"/>
      <c r="O11" s="15"/>
    </row>
    <row r="12" spans="1:16" ht="15.75" thickBot="1">
      <c r="A12" s="146"/>
      <c r="B12" s="146"/>
      <c r="C12" s="146"/>
      <c r="D12" s="146"/>
      <c r="E12" s="146"/>
      <c r="F12" s="146"/>
      <c r="G12" s="146"/>
      <c r="H12" s="146"/>
      <c r="I12" s="146"/>
      <c r="J12" s="146"/>
      <c r="K12" s="146"/>
      <c r="L12" s="315" t="s">
        <v>172</v>
      </c>
      <c r="M12" s="316"/>
      <c r="N12" s="316"/>
      <c r="O12" s="44"/>
    </row>
  </sheetData>
  <mergeCells count="3">
    <mergeCell ref="L10:N10"/>
    <mergeCell ref="L11:N11"/>
    <mergeCell ref="L12:N12"/>
  </mergeCell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4"/>
  <sheetViews>
    <sheetView workbookViewId="0"/>
  </sheetViews>
  <sheetFormatPr defaultRowHeight="15"/>
  <cols>
    <col min="1" max="1" width="3.42578125" style="131" bestFit="1" customWidth="1"/>
    <col min="2" max="2" width="8.42578125" style="131" bestFit="1" customWidth="1"/>
    <col min="3" max="3" width="43" style="131" bestFit="1" customWidth="1"/>
    <col min="4" max="4" width="8.5703125" style="131" bestFit="1" customWidth="1"/>
    <col min="5" max="5" width="3.85546875" style="131" bestFit="1" customWidth="1"/>
    <col min="6" max="6" width="8.7109375" style="131" bestFit="1" customWidth="1"/>
    <col min="7" max="7" width="8.7109375" style="131" hidden="1" customWidth="1"/>
    <col min="8" max="8" width="9.140625" style="131"/>
    <col min="9" max="9" width="9" style="131" bestFit="1" customWidth="1"/>
    <col min="10" max="10" width="8.28515625" style="131" bestFit="1" customWidth="1"/>
    <col min="11" max="11" width="8.28515625" style="131" customWidth="1"/>
    <col min="12" max="12" width="8.42578125" style="131" bestFit="1" customWidth="1"/>
    <col min="13" max="13" width="7.85546875" style="131" bestFit="1" customWidth="1"/>
    <col min="14" max="15" width="9" style="131" bestFit="1" customWidth="1"/>
    <col min="16" max="16" width="0" style="131" hidden="1" customWidth="1"/>
    <col min="17" max="16384" width="9.140625" style="131"/>
  </cols>
  <sheetData>
    <row r="1" spans="1:16">
      <c r="A1" s="131" t="s">
        <v>962</v>
      </c>
    </row>
    <row r="2" spans="1:16" ht="84.75">
      <c r="A2" s="6"/>
      <c r="B2" s="7" t="s">
        <v>111</v>
      </c>
      <c r="C2" s="7" t="s">
        <v>112</v>
      </c>
      <c r="D2" s="8" t="s">
        <v>113</v>
      </c>
      <c r="E2" s="9" t="s">
        <v>114</v>
      </c>
      <c r="F2" s="10" t="s">
        <v>115</v>
      </c>
      <c r="G2" s="10"/>
      <c r="H2" s="11" t="s">
        <v>116</v>
      </c>
      <c r="I2" s="11" t="s">
        <v>117</v>
      </c>
      <c r="J2" s="11" t="s">
        <v>118</v>
      </c>
      <c r="K2" s="11" t="s">
        <v>119</v>
      </c>
      <c r="L2" s="12" t="s">
        <v>120</v>
      </c>
      <c r="M2" s="12" t="s">
        <v>121</v>
      </c>
      <c r="N2" s="12" t="s">
        <v>122</v>
      </c>
      <c r="O2" s="12" t="s">
        <v>123</v>
      </c>
      <c r="P2" s="131">
        <v>3</v>
      </c>
    </row>
    <row r="3" spans="1:16">
      <c r="A3" s="13" t="s">
        <v>0</v>
      </c>
      <c r="B3" s="13">
        <v>1022002</v>
      </c>
      <c r="C3" s="18" t="s">
        <v>963</v>
      </c>
      <c r="D3" s="15"/>
      <c r="E3" s="16" t="s">
        <v>126</v>
      </c>
      <c r="F3" s="17">
        <f>G3*$P$2</f>
        <v>60</v>
      </c>
      <c r="G3" s="17">
        <v>20</v>
      </c>
      <c r="H3" s="36"/>
      <c r="I3" s="17"/>
      <c r="J3" s="17"/>
      <c r="K3" s="17"/>
      <c r="L3" s="36"/>
      <c r="M3" s="32"/>
      <c r="N3" s="30"/>
      <c r="O3" s="30"/>
    </row>
    <row r="4" spans="1:16">
      <c r="A4" s="13" t="s">
        <v>2</v>
      </c>
      <c r="B4" s="13">
        <v>1022002</v>
      </c>
      <c r="C4" s="18" t="s">
        <v>964</v>
      </c>
      <c r="D4" s="15"/>
      <c r="E4" s="16" t="s">
        <v>126</v>
      </c>
      <c r="F4" s="17">
        <f t="shared" ref="F4:F41" si="0">G4*$P$2</f>
        <v>480</v>
      </c>
      <c r="G4" s="17">
        <v>160</v>
      </c>
      <c r="H4" s="36"/>
      <c r="I4" s="17"/>
      <c r="J4" s="17"/>
      <c r="K4" s="17"/>
      <c r="L4" s="36"/>
      <c r="M4" s="32"/>
      <c r="N4" s="30"/>
      <c r="O4" s="30"/>
    </row>
    <row r="5" spans="1:16">
      <c r="A5" s="13" t="s">
        <v>4</v>
      </c>
      <c r="B5" s="13">
        <v>1022002</v>
      </c>
      <c r="C5" s="18" t="s">
        <v>965</v>
      </c>
      <c r="D5" s="15"/>
      <c r="E5" s="16" t="s">
        <v>126</v>
      </c>
      <c r="F5" s="17">
        <f t="shared" si="0"/>
        <v>120</v>
      </c>
      <c r="G5" s="17">
        <v>40</v>
      </c>
      <c r="H5" s="36"/>
      <c r="I5" s="17"/>
      <c r="J5" s="17"/>
      <c r="K5" s="17"/>
      <c r="L5" s="36"/>
      <c r="M5" s="32"/>
      <c r="N5" s="30"/>
      <c r="O5" s="30"/>
    </row>
    <row r="6" spans="1:16">
      <c r="A6" s="13" t="s">
        <v>5</v>
      </c>
      <c r="B6" s="13">
        <v>1022003</v>
      </c>
      <c r="C6" s="18" t="s">
        <v>966</v>
      </c>
      <c r="D6" s="15"/>
      <c r="E6" s="16" t="s">
        <v>126</v>
      </c>
      <c r="F6" s="17">
        <f t="shared" si="0"/>
        <v>30</v>
      </c>
      <c r="G6" s="17">
        <v>10</v>
      </c>
      <c r="H6" s="36"/>
      <c r="I6" s="17"/>
      <c r="J6" s="17"/>
      <c r="K6" s="17"/>
      <c r="L6" s="36"/>
      <c r="M6" s="32"/>
      <c r="N6" s="30"/>
      <c r="O6" s="30"/>
    </row>
    <row r="7" spans="1:16">
      <c r="A7" s="13" t="s">
        <v>7</v>
      </c>
      <c r="B7" s="13">
        <v>1022001</v>
      </c>
      <c r="C7" s="14" t="s">
        <v>967</v>
      </c>
      <c r="D7" s="15"/>
      <c r="E7" s="16" t="s">
        <v>126</v>
      </c>
      <c r="F7" s="17">
        <f t="shared" si="0"/>
        <v>15</v>
      </c>
      <c r="G7" s="17">
        <v>5</v>
      </c>
      <c r="H7" s="36"/>
      <c r="I7" s="17"/>
      <c r="J7" s="17"/>
      <c r="K7" s="17"/>
      <c r="L7" s="36"/>
      <c r="M7" s="32"/>
      <c r="N7" s="30"/>
      <c r="O7" s="30"/>
    </row>
    <row r="8" spans="1:16">
      <c r="A8" s="13" t="s">
        <v>8</v>
      </c>
      <c r="B8" s="13">
        <v>1022001</v>
      </c>
      <c r="C8" s="14" t="s">
        <v>968</v>
      </c>
      <c r="D8" s="15"/>
      <c r="E8" s="16" t="s">
        <v>126</v>
      </c>
      <c r="F8" s="17">
        <f t="shared" si="0"/>
        <v>45</v>
      </c>
      <c r="G8" s="17">
        <v>15</v>
      </c>
      <c r="H8" s="36"/>
      <c r="I8" s="17"/>
      <c r="J8" s="17"/>
      <c r="K8" s="17"/>
      <c r="L8" s="36"/>
      <c r="M8" s="32"/>
      <c r="N8" s="30"/>
      <c r="O8" s="30"/>
    </row>
    <row r="9" spans="1:16">
      <c r="A9" s="13" t="s">
        <v>10</v>
      </c>
      <c r="B9" s="13">
        <v>1022004</v>
      </c>
      <c r="C9" s="18" t="s">
        <v>969</v>
      </c>
      <c r="D9" s="15"/>
      <c r="E9" s="16" t="s">
        <v>126</v>
      </c>
      <c r="F9" s="17">
        <f t="shared" si="0"/>
        <v>129</v>
      </c>
      <c r="G9" s="17">
        <v>43</v>
      </c>
      <c r="H9" s="36"/>
      <c r="I9" s="17"/>
      <c r="J9" s="17"/>
      <c r="K9" s="17"/>
      <c r="L9" s="36"/>
      <c r="M9" s="32"/>
      <c r="N9" s="30"/>
      <c r="O9" s="30"/>
    </row>
    <row r="10" spans="1:16">
      <c r="A10" s="13" t="s">
        <v>12</v>
      </c>
      <c r="B10" s="13">
        <v>1022020</v>
      </c>
      <c r="C10" s="18" t="s">
        <v>970</v>
      </c>
      <c r="D10" s="15"/>
      <c r="E10" s="16" t="s">
        <v>126</v>
      </c>
      <c r="F10" s="17">
        <f t="shared" si="0"/>
        <v>15</v>
      </c>
      <c r="G10" s="17">
        <v>5</v>
      </c>
      <c r="H10" s="36"/>
      <c r="I10" s="17"/>
      <c r="J10" s="17"/>
      <c r="K10" s="17"/>
      <c r="L10" s="36"/>
      <c r="M10" s="32"/>
      <c r="N10" s="30"/>
      <c r="O10" s="30"/>
    </row>
    <row r="11" spans="1:16">
      <c r="A11" s="13" t="s">
        <v>14</v>
      </c>
      <c r="B11" s="13">
        <v>1022021</v>
      </c>
      <c r="C11" s="18" t="s">
        <v>971</v>
      </c>
      <c r="D11" s="15"/>
      <c r="E11" s="16" t="s">
        <v>126</v>
      </c>
      <c r="F11" s="17">
        <f t="shared" si="0"/>
        <v>24</v>
      </c>
      <c r="G11" s="17">
        <v>8</v>
      </c>
      <c r="H11" s="36"/>
      <c r="I11" s="17"/>
      <c r="J11" s="17"/>
      <c r="K11" s="17"/>
      <c r="L11" s="36"/>
      <c r="M11" s="32"/>
      <c r="N11" s="30"/>
      <c r="O11" s="30"/>
    </row>
    <row r="12" spans="1:16">
      <c r="A12" s="13" t="s">
        <v>16</v>
      </c>
      <c r="B12" s="13">
        <v>1022007</v>
      </c>
      <c r="C12" s="18" t="s">
        <v>972</v>
      </c>
      <c r="D12" s="15"/>
      <c r="E12" s="16" t="s">
        <v>126</v>
      </c>
      <c r="F12" s="17">
        <f t="shared" si="0"/>
        <v>60</v>
      </c>
      <c r="G12" s="17">
        <v>20</v>
      </c>
      <c r="H12" s="36"/>
      <c r="I12" s="17"/>
      <c r="J12" s="17"/>
      <c r="K12" s="17"/>
      <c r="L12" s="36"/>
      <c r="M12" s="32"/>
      <c r="N12" s="30"/>
      <c r="O12" s="30"/>
    </row>
    <row r="13" spans="1:16">
      <c r="A13" s="13" t="s">
        <v>18</v>
      </c>
      <c r="B13" s="13">
        <v>1022007</v>
      </c>
      <c r="C13" s="18" t="s">
        <v>973</v>
      </c>
      <c r="D13" s="15"/>
      <c r="E13" s="16" t="s">
        <v>126</v>
      </c>
      <c r="F13" s="17">
        <f t="shared" si="0"/>
        <v>15</v>
      </c>
      <c r="G13" s="17">
        <v>5</v>
      </c>
      <c r="H13" s="36"/>
      <c r="I13" s="17"/>
      <c r="J13" s="17"/>
      <c r="K13" s="17"/>
      <c r="L13" s="36"/>
      <c r="M13" s="32"/>
      <c r="N13" s="30"/>
      <c r="O13" s="30"/>
    </row>
    <row r="14" spans="1:16">
      <c r="A14" s="13" t="s">
        <v>20</v>
      </c>
      <c r="B14" s="13">
        <v>1021017</v>
      </c>
      <c r="C14" s="18" t="s">
        <v>974</v>
      </c>
      <c r="D14" s="15"/>
      <c r="E14" s="16" t="s">
        <v>126</v>
      </c>
      <c r="F14" s="17">
        <f t="shared" si="0"/>
        <v>18</v>
      </c>
      <c r="G14" s="17">
        <v>6</v>
      </c>
      <c r="H14" s="36"/>
      <c r="I14" s="17"/>
      <c r="J14" s="17"/>
      <c r="K14" s="17"/>
      <c r="L14" s="36"/>
      <c r="M14" s="32"/>
      <c r="N14" s="30"/>
      <c r="O14" s="30"/>
    </row>
    <row r="15" spans="1:16">
      <c r="A15" s="13" t="s">
        <v>22</v>
      </c>
      <c r="B15" s="13">
        <v>1022022</v>
      </c>
      <c r="C15" s="18" t="s">
        <v>975</v>
      </c>
      <c r="D15" s="15"/>
      <c r="E15" s="16" t="s">
        <v>126</v>
      </c>
      <c r="F15" s="17">
        <f t="shared" si="0"/>
        <v>219</v>
      </c>
      <c r="G15" s="17">
        <v>73</v>
      </c>
      <c r="H15" s="36"/>
      <c r="I15" s="17"/>
      <c r="J15" s="17"/>
      <c r="K15" s="17"/>
      <c r="L15" s="36"/>
      <c r="M15" s="32"/>
      <c r="N15" s="30"/>
      <c r="O15" s="30"/>
    </row>
    <row r="16" spans="1:16">
      <c r="A16" s="13" t="s">
        <v>24</v>
      </c>
      <c r="B16" s="13">
        <v>1022013</v>
      </c>
      <c r="C16" s="18" t="s">
        <v>976</v>
      </c>
      <c r="D16" s="15"/>
      <c r="E16" s="16" t="s">
        <v>126</v>
      </c>
      <c r="F16" s="17">
        <f t="shared" si="0"/>
        <v>39</v>
      </c>
      <c r="G16" s="17">
        <v>13</v>
      </c>
      <c r="H16" s="36"/>
      <c r="I16" s="17"/>
      <c r="J16" s="17"/>
      <c r="K16" s="17"/>
      <c r="L16" s="36"/>
      <c r="M16" s="32"/>
      <c r="N16" s="30"/>
      <c r="O16" s="30"/>
    </row>
    <row r="17" spans="1:15">
      <c r="A17" s="13" t="s">
        <v>26</v>
      </c>
      <c r="B17" s="13">
        <v>1022010</v>
      </c>
      <c r="C17" s="18" t="s">
        <v>977</v>
      </c>
      <c r="D17" s="15"/>
      <c r="E17" s="16" t="s">
        <v>126</v>
      </c>
      <c r="F17" s="17">
        <f t="shared" si="0"/>
        <v>120</v>
      </c>
      <c r="G17" s="17">
        <v>40</v>
      </c>
      <c r="H17" s="36"/>
      <c r="I17" s="17"/>
      <c r="J17" s="17"/>
      <c r="K17" s="17"/>
      <c r="L17" s="36"/>
      <c r="M17" s="32"/>
      <c r="N17" s="30"/>
      <c r="O17" s="30"/>
    </row>
    <row r="18" spans="1:15">
      <c r="A18" s="13" t="s">
        <v>28</v>
      </c>
      <c r="B18" s="13">
        <v>1022024</v>
      </c>
      <c r="C18" s="18" t="s">
        <v>978</v>
      </c>
      <c r="D18" s="15"/>
      <c r="E18" s="16" t="s">
        <v>126</v>
      </c>
      <c r="F18" s="17">
        <f t="shared" si="0"/>
        <v>360</v>
      </c>
      <c r="G18" s="17">
        <v>120</v>
      </c>
      <c r="H18" s="36"/>
      <c r="I18" s="17"/>
      <c r="J18" s="17"/>
      <c r="K18" s="17"/>
      <c r="L18" s="36"/>
      <c r="M18" s="32"/>
      <c r="N18" s="30"/>
      <c r="O18" s="30"/>
    </row>
    <row r="19" spans="1:15">
      <c r="A19" s="13" t="s">
        <v>30</v>
      </c>
      <c r="B19" s="13">
        <v>1022012</v>
      </c>
      <c r="C19" s="18" t="s">
        <v>979</v>
      </c>
      <c r="D19" s="15"/>
      <c r="E19" s="16" t="s">
        <v>126</v>
      </c>
      <c r="F19" s="17">
        <f t="shared" si="0"/>
        <v>150</v>
      </c>
      <c r="G19" s="17">
        <v>50</v>
      </c>
      <c r="H19" s="36"/>
      <c r="I19" s="17"/>
      <c r="J19" s="17"/>
      <c r="K19" s="17"/>
      <c r="L19" s="36"/>
      <c r="M19" s="32"/>
      <c r="N19" s="30"/>
      <c r="O19" s="30"/>
    </row>
    <row r="20" spans="1:15">
      <c r="A20" s="13" t="s">
        <v>32</v>
      </c>
      <c r="B20" s="13">
        <v>1022014</v>
      </c>
      <c r="C20" s="18" t="s">
        <v>980</v>
      </c>
      <c r="D20" s="15"/>
      <c r="E20" s="16" t="s">
        <v>126</v>
      </c>
      <c r="F20" s="17">
        <f t="shared" si="0"/>
        <v>90</v>
      </c>
      <c r="G20" s="17">
        <v>30</v>
      </c>
      <c r="H20" s="36"/>
      <c r="I20" s="17"/>
      <c r="J20" s="17"/>
      <c r="K20" s="17"/>
      <c r="L20" s="36"/>
      <c r="M20" s="32"/>
      <c r="N20" s="30"/>
      <c r="O20" s="30"/>
    </row>
    <row r="21" spans="1:15">
      <c r="A21" s="13" t="s">
        <v>34</v>
      </c>
      <c r="B21" s="13">
        <v>1022004</v>
      </c>
      <c r="C21" s="14" t="s">
        <v>981</v>
      </c>
      <c r="D21" s="15"/>
      <c r="E21" s="16" t="s">
        <v>126</v>
      </c>
      <c r="F21" s="17">
        <f t="shared" si="0"/>
        <v>165</v>
      </c>
      <c r="G21" s="17">
        <v>55</v>
      </c>
      <c r="H21" s="17"/>
      <c r="I21" s="17"/>
      <c r="J21" s="17"/>
      <c r="K21" s="17"/>
      <c r="L21" s="37"/>
      <c r="M21" s="32"/>
      <c r="N21" s="30"/>
      <c r="O21" s="30"/>
    </row>
    <row r="22" spans="1:15">
      <c r="A22" s="13" t="s">
        <v>36</v>
      </c>
      <c r="B22" s="13">
        <v>1022026</v>
      </c>
      <c r="C22" s="14" t="s">
        <v>982</v>
      </c>
      <c r="D22" s="15"/>
      <c r="E22" s="16" t="s">
        <v>126</v>
      </c>
      <c r="F22" s="17">
        <f t="shared" si="0"/>
        <v>60</v>
      </c>
      <c r="G22" s="17">
        <v>20</v>
      </c>
      <c r="H22" s="17"/>
      <c r="I22" s="17"/>
      <c r="J22" s="17"/>
      <c r="K22" s="17"/>
      <c r="L22" s="37"/>
      <c r="M22" s="32"/>
      <c r="N22" s="30"/>
      <c r="O22" s="30"/>
    </row>
    <row r="23" spans="1:15">
      <c r="A23" s="13" t="s">
        <v>37</v>
      </c>
      <c r="B23" s="13">
        <v>1022003</v>
      </c>
      <c r="C23" s="14" t="s">
        <v>983</v>
      </c>
      <c r="D23" s="15"/>
      <c r="E23" s="16" t="s">
        <v>126</v>
      </c>
      <c r="F23" s="17">
        <f t="shared" si="0"/>
        <v>30</v>
      </c>
      <c r="G23" s="17">
        <v>10</v>
      </c>
      <c r="H23" s="17"/>
      <c r="I23" s="17"/>
      <c r="J23" s="17"/>
      <c r="K23" s="17"/>
      <c r="L23" s="37"/>
      <c r="M23" s="32"/>
      <c r="N23" s="30"/>
      <c r="O23" s="30"/>
    </row>
    <row r="24" spans="1:15">
      <c r="A24" s="13" t="s">
        <v>39</v>
      </c>
      <c r="B24" s="13">
        <v>1025001</v>
      </c>
      <c r="C24" s="14" t="s">
        <v>984</v>
      </c>
      <c r="D24" s="15"/>
      <c r="E24" s="16" t="s">
        <v>126</v>
      </c>
      <c r="F24" s="17">
        <f t="shared" si="0"/>
        <v>15</v>
      </c>
      <c r="G24" s="17">
        <v>5</v>
      </c>
      <c r="H24" s="17"/>
      <c r="I24" s="17"/>
      <c r="J24" s="17"/>
      <c r="K24" s="17"/>
      <c r="L24" s="36"/>
      <c r="M24" s="32"/>
      <c r="N24" s="30"/>
      <c r="O24" s="30"/>
    </row>
    <row r="25" spans="1:15">
      <c r="A25" s="13" t="s">
        <v>41</v>
      </c>
      <c r="B25" s="13">
        <v>1025001</v>
      </c>
      <c r="C25" s="14" t="s">
        <v>985</v>
      </c>
      <c r="D25" s="15"/>
      <c r="E25" s="16" t="s">
        <v>126</v>
      </c>
      <c r="F25" s="17">
        <f t="shared" si="0"/>
        <v>39</v>
      </c>
      <c r="G25" s="17">
        <v>13</v>
      </c>
      <c r="H25" s="17"/>
      <c r="I25" s="17"/>
      <c r="J25" s="17"/>
      <c r="K25" s="17"/>
      <c r="L25" s="36"/>
      <c r="M25" s="32"/>
      <c r="N25" s="30"/>
      <c r="O25" s="30"/>
    </row>
    <row r="26" spans="1:15">
      <c r="A26" s="13" t="s">
        <v>43</v>
      </c>
      <c r="B26" s="13">
        <v>1025001</v>
      </c>
      <c r="C26" s="14" t="s">
        <v>986</v>
      </c>
      <c r="D26" s="15"/>
      <c r="E26" s="16" t="s">
        <v>126</v>
      </c>
      <c r="F26" s="17">
        <f t="shared" si="0"/>
        <v>39</v>
      </c>
      <c r="G26" s="17">
        <v>13</v>
      </c>
      <c r="H26" s="17"/>
      <c r="I26" s="17"/>
      <c r="J26" s="17"/>
      <c r="K26" s="17"/>
      <c r="L26" s="36"/>
      <c r="M26" s="32"/>
      <c r="N26" s="30"/>
      <c r="O26" s="30"/>
    </row>
    <row r="27" spans="1:15">
      <c r="A27" s="13" t="s">
        <v>45</v>
      </c>
      <c r="B27" s="13">
        <v>1025012</v>
      </c>
      <c r="C27" s="14" t="s">
        <v>987</v>
      </c>
      <c r="D27" s="15"/>
      <c r="E27" s="16" t="s">
        <v>126</v>
      </c>
      <c r="F27" s="17">
        <f t="shared" si="0"/>
        <v>9</v>
      </c>
      <c r="G27" s="17">
        <v>3</v>
      </c>
      <c r="H27" s="17"/>
      <c r="I27" s="17"/>
      <c r="J27" s="17"/>
      <c r="K27" s="17"/>
      <c r="L27" s="36"/>
      <c r="M27" s="32"/>
      <c r="N27" s="30"/>
      <c r="O27" s="30"/>
    </row>
    <row r="28" spans="1:15">
      <c r="A28" s="13" t="s">
        <v>47</v>
      </c>
      <c r="B28" s="13">
        <v>1025004</v>
      </c>
      <c r="C28" s="14" t="s">
        <v>988</v>
      </c>
      <c r="D28" s="15"/>
      <c r="E28" s="16" t="s">
        <v>126</v>
      </c>
      <c r="F28" s="17">
        <f t="shared" si="0"/>
        <v>135</v>
      </c>
      <c r="G28" s="17">
        <v>45</v>
      </c>
      <c r="H28" s="17"/>
      <c r="I28" s="17"/>
      <c r="J28" s="17"/>
      <c r="K28" s="17"/>
      <c r="L28" s="36"/>
      <c r="M28" s="32"/>
      <c r="N28" s="30"/>
      <c r="O28" s="30"/>
    </row>
    <row r="29" spans="1:15">
      <c r="A29" s="13" t="s">
        <v>49</v>
      </c>
      <c r="B29" s="13">
        <v>1025005</v>
      </c>
      <c r="C29" s="14" t="s">
        <v>989</v>
      </c>
      <c r="D29" s="15"/>
      <c r="E29" s="16" t="s">
        <v>126</v>
      </c>
      <c r="F29" s="17">
        <f t="shared" si="0"/>
        <v>60</v>
      </c>
      <c r="G29" s="17">
        <v>20</v>
      </c>
      <c r="H29" s="17"/>
      <c r="I29" s="17"/>
      <c r="J29" s="17"/>
      <c r="K29" s="17"/>
      <c r="L29" s="36"/>
      <c r="M29" s="32"/>
      <c r="N29" s="30"/>
      <c r="O29" s="30"/>
    </row>
    <row r="30" spans="1:15">
      <c r="A30" s="13" t="s">
        <v>51</v>
      </c>
      <c r="B30" s="13">
        <v>1021021</v>
      </c>
      <c r="C30" s="223" t="s">
        <v>990</v>
      </c>
      <c r="D30" s="223"/>
      <c r="E30" s="16" t="s">
        <v>126</v>
      </c>
      <c r="F30" s="17">
        <f t="shared" si="0"/>
        <v>315</v>
      </c>
      <c r="G30" s="17">
        <v>105</v>
      </c>
      <c r="H30" s="223"/>
      <c r="I30" s="223"/>
      <c r="J30" s="223"/>
      <c r="K30" s="223"/>
      <c r="L30" s="223"/>
      <c r="M30" s="223"/>
      <c r="N30" s="223"/>
      <c r="O30" s="223"/>
    </row>
    <row r="31" spans="1:15">
      <c r="A31" s="13" t="s">
        <v>52</v>
      </c>
      <c r="B31" s="13">
        <v>1021003</v>
      </c>
      <c r="C31" s="223" t="s">
        <v>991</v>
      </c>
      <c r="D31" s="223"/>
      <c r="E31" s="16" t="s">
        <v>126</v>
      </c>
      <c r="F31" s="17">
        <v>1</v>
      </c>
      <c r="G31" s="17">
        <v>1</v>
      </c>
      <c r="H31" s="223"/>
      <c r="I31" s="223"/>
      <c r="J31" s="223"/>
      <c r="K31" s="223"/>
      <c r="L31" s="223"/>
      <c r="M31" s="223"/>
      <c r="N31" s="223"/>
      <c r="O31" s="223"/>
    </row>
    <row r="32" spans="1:15">
      <c r="A32" s="13" t="s">
        <v>54</v>
      </c>
      <c r="B32" s="13">
        <v>1023005</v>
      </c>
      <c r="C32" s="223" t="s">
        <v>992</v>
      </c>
      <c r="D32" s="223"/>
      <c r="E32" s="16" t="s">
        <v>904</v>
      </c>
      <c r="F32" s="17">
        <f t="shared" si="0"/>
        <v>42</v>
      </c>
      <c r="G32" s="17">
        <v>14</v>
      </c>
      <c r="H32" s="223"/>
      <c r="I32" s="223"/>
      <c r="J32" s="223"/>
      <c r="K32" s="223"/>
      <c r="L32" s="223"/>
      <c r="M32" s="223"/>
      <c r="N32" s="223"/>
      <c r="O32" s="223"/>
    </row>
    <row r="33" spans="1:15">
      <c r="A33" s="13" t="s">
        <v>56</v>
      </c>
      <c r="B33" s="13">
        <v>1024004</v>
      </c>
      <c r="C33" s="223" t="s">
        <v>993</v>
      </c>
      <c r="D33" s="223"/>
      <c r="E33" s="16" t="s">
        <v>126</v>
      </c>
      <c r="F33" s="17">
        <f t="shared" si="0"/>
        <v>36</v>
      </c>
      <c r="G33" s="17">
        <v>12</v>
      </c>
      <c r="H33" s="223"/>
      <c r="I33" s="223"/>
      <c r="J33" s="223"/>
      <c r="K33" s="223"/>
      <c r="L33" s="223"/>
      <c r="M33" s="223"/>
      <c r="N33" s="223"/>
      <c r="O33" s="223"/>
    </row>
    <row r="34" spans="1:15">
      <c r="A34" s="13" t="s">
        <v>58</v>
      </c>
      <c r="B34" s="13">
        <v>1025003</v>
      </c>
      <c r="C34" s="223" t="s">
        <v>994</v>
      </c>
      <c r="D34" s="223"/>
      <c r="E34" s="16" t="s">
        <v>126</v>
      </c>
      <c r="F34" s="17">
        <f t="shared" si="0"/>
        <v>30</v>
      </c>
      <c r="G34" s="17">
        <v>10</v>
      </c>
      <c r="H34" s="223"/>
      <c r="I34" s="223"/>
      <c r="J34" s="223"/>
      <c r="K34" s="223"/>
      <c r="L34" s="223"/>
      <c r="M34" s="223"/>
      <c r="N34" s="223"/>
      <c r="O34" s="223"/>
    </row>
    <row r="35" spans="1:15">
      <c r="A35" s="13" t="s">
        <v>60</v>
      </c>
      <c r="B35" s="13">
        <v>1025003</v>
      </c>
      <c r="C35" s="223" t="s">
        <v>995</v>
      </c>
      <c r="D35" s="223"/>
      <c r="E35" s="16" t="s">
        <v>126</v>
      </c>
      <c r="F35" s="17">
        <f t="shared" si="0"/>
        <v>138</v>
      </c>
      <c r="G35" s="17">
        <v>46</v>
      </c>
      <c r="H35" s="223"/>
      <c r="I35" s="223"/>
      <c r="J35" s="223"/>
      <c r="K35" s="223"/>
      <c r="L35" s="223"/>
      <c r="M35" s="223"/>
      <c r="N35" s="223"/>
      <c r="O35" s="223"/>
    </row>
    <row r="36" spans="1:15">
      <c r="A36" s="13" t="s">
        <v>61</v>
      </c>
      <c r="B36" s="13">
        <v>1025012</v>
      </c>
      <c r="C36" s="223" t="s">
        <v>996</v>
      </c>
      <c r="D36" s="223"/>
      <c r="E36" s="16" t="s">
        <v>126</v>
      </c>
      <c r="F36" s="17">
        <f t="shared" si="0"/>
        <v>45</v>
      </c>
      <c r="G36" s="17">
        <v>15</v>
      </c>
      <c r="H36" s="223"/>
      <c r="I36" s="223"/>
      <c r="J36" s="223"/>
      <c r="K36" s="223"/>
      <c r="L36" s="223"/>
      <c r="M36" s="223"/>
      <c r="N36" s="223"/>
      <c r="O36" s="223"/>
    </row>
    <row r="37" spans="1:15">
      <c r="A37" s="13" t="s">
        <v>63</v>
      </c>
      <c r="B37" s="13">
        <v>1023002</v>
      </c>
      <c r="C37" s="223" t="s">
        <v>997</v>
      </c>
      <c r="D37" s="223"/>
      <c r="E37" s="16" t="s">
        <v>126</v>
      </c>
      <c r="F37" s="17">
        <f t="shared" si="0"/>
        <v>300</v>
      </c>
      <c r="G37" s="17">
        <v>100</v>
      </c>
      <c r="H37" s="223"/>
      <c r="I37" s="223"/>
      <c r="J37" s="223"/>
      <c r="K37" s="223"/>
      <c r="L37" s="223"/>
      <c r="M37" s="223"/>
      <c r="N37" s="223"/>
      <c r="O37" s="223"/>
    </row>
    <row r="38" spans="1:15">
      <c r="A38" s="13" t="s">
        <v>65</v>
      </c>
      <c r="B38" s="13">
        <v>1023012</v>
      </c>
      <c r="C38" s="223" t="s">
        <v>998</v>
      </c>
      <c r="D38" s="223"/>
      <c r="E38" s="16" t="s">
        <v>126</v>
      </c>
      <c r="F38" s="17">
        <f t="shared" si="0"/>
        <v>45</v>
      </c>
      <c r="G38" s="17">
        <v>15</v>
      </c>
      <c r="H38" s="223"/>
      <c r="I38" s="223"/>
      <c r="J38" s="223"/>
      <c r="K38" s="223"/>
      <c r="L38" s="223"/>
      <c r="M38" s="223"/>
      <c r="N38" s="223"/>
      <c r="O38" s="223"/>
    </row>
    <row r="39" spans="1:15">
      <c r="A39" s="13" t="s">
        <v>66</v>
      </c>
      <c r="B39" s="13">
        <v>1023011</v>
      </c>
      <c r="C39" s="223" t="s">
        <v>999</v>
      </c>
      <c r="D39" s="223"/>
      <c r="E39" s="16" t="s">
        <v>126</v>
      </c>
      <c r="F39" s="17">
        <f t="shared" si="0"/>
        <v>120</v>
      </c>
      <c r="G39" s="17">
        <v>40</v>
      </c>
      <c r="H39" s="223"/>
      <c r="I39" s="223"/>
      <c r="J39" s="223"/>
      <c r="K39" s="223"/>
      <c r="L39" s="223"/>
      <c r="M39" s="223"/>
      <c r="N39" s="223"/>
      <c r="O39" s="223"/>
    </row>
    <row r="40" spans="1:15">
      <c r="A40" s="13" t="s">
        <v>67</v>
      </c>
      <c r="B40" s="13">
        <v>1023025</v>
      </c>
      <c r="C40" s="223" t="s">
        <v>1000</v>
      </c>
      <c r="D40" s="223"/>
      <c r="E40" s="16" t="s">
        <v>126</v>
      </c>
      <c r="F40" s="17">
        <f t="shared" si="0"/>
        <v>3</v>
      </c>
      <c r="G40" s="17">
        <v>1</v>
      </c>
      <c r="H40" s="223"/>
      <c r="I40" s="223"/>
      <c r="J40" s="223"/>
      <c r="K40" s="223"/>
      <c r="L40" s="223"/>
      <c r="M40" s="223"/>
      <c r="N40" s="223"/>
      <c r="O40" s="223"/>
    </row>
    <row r="41" spans="1:15">
      <c r="A41" s="13" t="s">
        <v>69</v>
      </c>
      <c r="B41" s="13">
        <v>1021004</v>
      </c>
      <c r="C41" s="223" t="s">
        <v>1001</v>
      </c>
      <c r="D41" s="223"/>
      <c r="E41" s="16" t="s">
        <v>126</v>
      </c>
      <c r="F41" s="17">
        <f t="shared" si="0"/>
        <v>120</v>
      </c>
      <c r="G41" s="17">
        <v>40</v>
      </c>
      <c r="H41" s="223"/>
      <c r="I41" s="223"/>
      <c r="J41" s="223"/>
      <c r="K41" s="223"/>
      <c r="L41" s="223"/>
      <c r="M41" s="223"/>
      <c r="N41" s="223"/>
      <c r="O41" s="223"/>
    </row>
    <row r="42" spans="1:15">
      <c r="A42" s="52"/>
      <c r="B42" s="52"/>
      <c r="C42" s="224"/>
      <c r="D42" s="224"/>
      <c r="E42" s="55"/>
      <c r="F42" s="56"/>
      <c r="G42" s="56"/>
      <c r="H42" s="224"/>
      <c r="I42" s="224"/>
      <c r="J42" s="224"/>
      <c r="K42" s="224"/>
      <c r="L42" s="305" t="s">
        <v>170</v>
      </c>
      <c r="M42" s="306"/>
      <c r="N42" s="306"/>
      <c r="O42" s="42"/>
    </row>
    <row r="43" spans="1:15">
      <c r="A43" s="52"/>
      <c r="B43" s="52"/>
      <c r="C43" s="224"/>
      <c r="D43" s="224"/>
      <c r="E43" s="55"/>
      <c r="F43" s="56"/>
      <c r="G43" s="56"/>
      <c r="H43" s="224"/>
      <c r="I43" s="224"/>
      <c r="J43" s="224"/>
      <c r="K43" s="224"/>
      <c r="L43" s="313" t="s">
        <v>171</v>
      </c>
      <c r="M43" s="314"/>
      <c r="N43" s="314"/>
      <c r="O43" s="15"/>
    </row>
    <row r="44" spans="1:15" ht="15.75" thickBot="1">
      <c r="A44" s="52"/>
      <c r="B44" s="52"/>
      <c r="C44" s="224"/>
      <c r="D44" s="224"/>
      <c r="E44" s="55"/>
      <c r="F44" s="56"/>
      <c r="G44" s="56"/>
      <c r="H44" s="224"/>
      <c r="I44" s="224"/>
      <c r="J44" s="224"/>
      <c r="K44" s="224"/>
      <c r="L44" s="315" t="s">
        <v>172</v>
      </c>
      <c r="M44" s="316"/>
      <c r="N44" s="316"/>
      <c r="O44" s="44"/>
    </row>
  </sheetData>
  <mergeCells count="3">
    <mergeCell ref="L42:N42"/>
    <mergeCell ref="L43:N43"/>
    <mergeCell ref="L44:N44"/>
  </mergeCell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8"/>
  <sheetViews>
    <sheetView topLeftCell="A10" workbookViewId="0">
      <selection activeCell="C19" sqref="C19"/>
    </sheetView>
  </sheetViews>
  <sheetFormatPr defaultRowHeight="15"/>
  <cols>
    <col min="1" max="1" width="3.42578125" style="131" bestFit="1" customWidth="1"/>
    <col min="2" max="2" width="9" style="131" bestFit="1" customWidth="1"/>
    <col min="3" max="3" width="66.28515625" style="131" bestFit="1" customWidth="1"/>
    <col min="4" max="4" width="8.5703125" style="131" bestFit="1" customWidth="1"/>
    <col min="5" max="5" width="4.5703125" style="131" bestFit="1" customWidth="1"/>
    <col min="6" max="6" width="8.85546875" style="131" bestFit="1" customWidth="1"/>
    <col min="7" max="7" width="8.7109375" style="131" hidden="1" customWidth="1"/>
    <col min="8" max="8" width="9.140625" style="131"/>
    <col min="9" max="9" width="9" style="131" bestFit="1" customWidth="1"/>
    <col min="10" max="10" width="8.28515625" style="131" bestFit="1" customWidth="1"/>
    <col min="11" max="11" width="8.28515625" style="131" customWidth="1"/>
    <col min="12" max="12" width="8.42578125" style="131" bestFit="1" customWidth="1"/>
    <col min="13" max="13" width="7.85546875" style="131" bestFit="1" customWidth="1"/>
    <col min="14" max="15" width="9" style="131" bestFit="1" customWidth="1"/>
    <col min="16" max="16" width="0" style="131" hidden="1" customWidth="1"/>
    <col min="17" max="16384" width="9.140625" style="131"/>
  </cols>
  <sheetData>
    <row r="1" spans="1:16">
      <c r="A1" s="131" t="s">
        <v>1002</v>
      </c>
    </row>
    <row r="2" spans="1:16" ht="84.75">
      <c r="A2" s="6"/>
      <c r="B2" s="7" t="s">
        <v>111</v>
      </c>
      <c r="C2" s="7" t="s">
        <v>112</v>
      </c>
      <c r="D2" s="8" t="s">
        <v>113</v>
      </c>
      <c r="E2" s="9" t="s">
        <v>114</v>
      </c>
      <c r="F2" s="10" t="s">
        <v>115</v>
      </c>
      <c r="G2" s="10"/>
      <c r="H2" s="11" t="s">
        <v>116</v>
      </c>
      <c r="I2" s="11" t="s">
        <v>117</v>
      </c>
      <c r="J2" s="11" t="s">
        <v>118</v>
      </c>
      <c r="K2" s="11" t="s">
        <v>119</v>
      </c>
      <c r="L2" s="12" t="s">
        <v>120</v>
      </c>
      <c r="M2" s="12" t="s">
        <v>121</v>
      </c>
      <c r="N2" s="12" t="s">
        <v>122</v>
      </c>
      <c r="O2" s="12" t="s">
        <v>123</v>
      </c>
      <c r="P2" s="131">
        <v>3</v>
      </c>
    </row>
    <row r="3" spans="1:16">
      <c r="A3" s="136" t="s">
        <v>0</v>
      </c>
      <c r="B3" s="142">
        <v>1021019</v>
      </c>
      <c r="C3" s="225" t="s">
        <v>1003</v>
      </c>
      <c r="D3" s="226"/>
      <c r="E3" s="16" t="s">
        <v>126</v>
      </c>
      <c r="F3" s="17">
        <f>G3*$P$2</f>
        <v>30</v>
      </c>
      <c r="G3" s="17">
        <v>10</v>
      </c>
      <c r="H3" s="183"/>
      <c r="I3" s="183"/>
      <c r="J3" s="183"/>
      <c r="K3" s="183"/>
      <c r="L3" s="14"/>
      <c r="M3" s="14"/>
      <c r="N3" s="14"/>
      <c r="O3" s="14"/>
    </row>
    <row r="4" spans="1:16">
      <c r="A4" s="136" t="s">
        <v>2</v>
      </c>
      <c r="B4" s="142">
        <v>1022002</v>
      </c>
      <c r="C4" s="225" t="s">
        <v>1004</v>
      </c>
      <c r="D4" s="226"/>
      <c r="E4" s="16" t="s">
        <v>126</v>
      </c>
      <c r="F4" s="17">
        <f t="shared" ref="F4:F31" si="0">G4*$P$2</f>
        <v>15</v>
      </c>
      <c r="G4" s="17">
        <v>5</v>
      </c>
      <c r="H4" s="183"/>
      <c r="I4" s="183"/>
      <c r="J4" s="183"/>
      <c r="K4" s="183"/>
      <c r="L4" s="14"/>
      <c r="M4" s="14"/>
      <c r="N4" s="14"/>
      <c r="O4" s="14"/>
    </row>
    <row r="5" spans="1:16">
      <c r="A5" s="136" t="s">
        <v>4</v>
      </c>
      <c r="B5" s="142" t="s">
        <v>1005</v>
      </c>
      <c r="C5" s="141" t="s">
        <v>1006</v>
      </c>
      <c r="D5" s="226"/>
      <c r="E5" s="16" t="s">
        <v>126</v>
      </c>
      <c r="F5" s="17">
        <f t="shared" si="0"/>
        <v>18</v>
      </c>
      <c r="G5" s="17">
        <v>6</v>
      </c>
      <c r="H5" s="183"/>
      <c r="I5" s="183"/>
      <c r="J5" s="183"/>
      <c r="K5" s="183"/>
      <c r="L5" s="14"/>
      <c r="M5" s="14"/>
      <c r="N5" s="14"/>
      <c r="O5" s="14"/>
    </row>
    <row r="6" spans="1:16" ht="24.75">
      <c r="A6" s="136" t="s">
        <v>5</v>
      </c>
      <c r="B6" s="142" t="s">
        <v>1005</v>
      </c>
      <c r="C6" s="141" t="s">
        <v>1007</v>
      </c>
      <c r="D6" s="226"/>
      <c r="E6" s="16" t="s">
        <v>126</v>
      </c>
      <c r="F6" s="17">
        <f t="shared" si="0"/>
        <v>6</v>
      </c>
      <c r="G6" s="17">
        <v>2</v>
      </c>
      <c r="H6" s="183"/>
      <c r="I6" s="183"/>
      <c r="J6" s="183"/>
      <c r="K6" s="183"/>
      <c r="L6" s="14"/>
      <c r="M6" s="14"/>
      <c r="N6" s="14"/>
      <c r="O6" s="14"/>
    </row>
    <row r="7" spans="1:16" ht="24.75">
      <c r="A7" s="136" t="s">
        <v>7</v>
      </c>
      <c r="B7" s="142">
        <v>1025006</v>
      </c>
      <c r="C7" s="141" t="s">
        <v>1008</v>
      </c>
      <c r="D7" s="226"/>
      <c r="E7" s="16" t="s">
        <v>126</v>
      </c>
      <c r="F7" s="17">
        <f t="shared" si="0"/>
        <v>6</v>
      </c>
      <c r="G7" s="17">
        <v>2</v>
      </c>
      <c r="H7" s="183"/>
      <c r="I7" s="183"/>
      <c r="J7" s="183"/>
      <c r="K7" s="183"/>
      <c r="L7" s="14"/>
      <c r="M7" s="14"/>
      <c r="N7" s="14"/>
      <c r="O7" s="14"/>
    </row>
    <row r="8" spans="1:16">
      <c r="A8" s="136" t="s">
        <v>8</v>
      </c>
      <c r="B8" s="142">
        <v>1024004</v>
      </c>
      <c r="C8" s="141" t="s">
        <v>1009</v>
      </c>
      <c r="D8" s="226"/>
      <c r="E8" s="16" t="s">
        <v>126</v>
      </c>
      <c r="F8" s="17">
        <f t="shared" si="0"/>
        <v>39</v>
      </c>
      <c r="G8" s="17">
        <v>13</v>
      </c>
      <c r="H8" s="183"/>
      <c r="I8" s="183"/>
      <c r="J8" s="183"/>
      <c r="K8" s="183"/>
      <c r="L8" s="14"/>
      <c r="M8" s="14"/>
      <c r="N8" s="14"/>
      <c r="O8" s="14"/>
    </row>
    <row r="9" spans="1:16">
      <c r="A9" s="136" t="s">
        <v>10</v>
      </c>
      <c r="B9" s="142">
        <v>1025003</v>
      </c>
      <c r="C9" s="141" t="s">
        <v>1010</v>
      </c>
      <c r="D9" s="226"/>
      <c r="E9" s="16" t="s">
        <v>904</v>
      </c>
      <c r="F9" s="17">
        <f t="shared" si="0"/>
        <v>30</v>
      </c>
      <c r="G9" s="17">
        <v>10</v>
      </c>
      <c r="H9" s="183"/>
      <c r="I9" s="183"/>
      <c r="J9" s="183"/>
      <c r="K9" s="183"/>
      <c r="L9" s="14"/>
      <c r="M9" s="14"/>
      <c r="N9" s="14"/>
      <c r="O9" s="14"/>
    </row>
    <row r="10" spans="1:16" ht="24.75">
      <c r="A10" s="136" t="s">
        <v>12</v>
      </c>
      <c r="B10" s="142" t="s">
        <v>1011</v>
      </c>
      <c r="C10" s="141" t="s">
        <v>1012</v>
      </c>
      <c r="D10" s="226"/>
      <c r="E10" s="16" t="s">
        <v>126</v>
      </c>
      <c r="F10" s="17">
        <f t="shared" si="0"/>
        <v>15</v>
      </c>
      <c r="G10" s="17">
        <v>5</v>
      </c>
      <c r="H10" s="183"/>
      <c r="I10" s="183"/>
      <c r="J10" s="183"/>
      <c r="K10" s="183"/>
      <c r="L10" s="14"/>
      <c r="M10" s="14"/>
      <c r="N10" s="14"/>
      <c r="O10" s="14"/>
    </row>
    <row r="11" spans="1:16" ht="24.75">
      <c r="A11" s="136" t="s">
        <v>14</v>
      </c>
      <c r="B11" s="142" t="s">
        <v>1011</v>
      </c>
      <c r="C11" s="141" t="s">
        <v>1013</v>
      </c>
      <c r="D11" s="226"/>
      <c r="E11" s="16" t="s">
        <v>126</v>
      </c>
      <c r="F11" s="17">
        <f t="shared" si="0"/>
        <v>9</v>
      </c>
      <c r="G11" s="17">
        <v>3</v>
      </c>
      <c r="H11" s="183"/>
      <c r="I11" s="183"/>
      <c r="J11" s="183"/>
      <c r="K11" s="183"/>
      <c r="L11" s="14"/>
      <c r="M11" s="14"/>
      <c r="N11" s="14"/>
      <c r="O11" s="14"/>
    </row>
    <row r="12" spans="1:16">
      <c r="A12" s="136" t="s">
        <v>16</v>
      </c>
      <c r="B12" s="142">
        <v>1025005</v>
      </c>
      <c r="C12" s="141" t="s">
        <v>1014</v>
      </c>
      <c r="D12" s="226"/>
      <c r="E12" s="16" t="s">
        <v>904</v>
      </c>
      <c r="F12" s="17">
        <f t="shared" si="0"/>
        <v>30</v>
      </c>
      <c r="G12" s="17">
        <v>10</v>
      </c>
      <c r="H12" s="183"/>
      <c r="I12" s="183"/>
      <c r="J12" s="183"/>
      <c r="K12" s="183"/>
      <c r="L12" s="14"/>
      <c r="M12" s="14"/>
      <c r="N12" s="14"/>
      <c r="O12" s="14"/>
    </row>
    <row r="13" spans="1:16">
      <c r="A13" s="136" t="s">
        <v>18</v>
      </c>
      <c r="B13" s="142">
        <v>1024008</v>
      </c>
      <c r="C13" s="18" t="s">
        <v>1015</v>
      </c>
      <c r="D13" s="226"/>
      <c r="E13" s="16" t="s">
        <v>126</v>
      </c>
      <c r="F13" s="17">
        <f t="shared" si="0"/>
        <v>9</v>
      </c>
      <c r="G13" s="17">
        <v>3</v>
      </c>
      <c r="H13" s="183"/>
      <c r="I13" s="183"/>
      <c r="J13" s="183"/>
      <c r="K13" s="183"/>
      <c r="L13" s="14"/>
      <c r="M13" s="14"/>
      <c r="N13" s="14"/>
      <c r="O13" s="14"/>
    </row>
    <row r="14" spans="1:16">
      <c r="A14" s="136" t="s">
        <v>20</v>
      </c>
      <c r="B14" s="142">
        <v>1023006</v>
      </c>
      <c r="C14" s="18" t="s">
        <v>1016</v>
      </c>
      <c r="D14" s="15"/>
      <c r="E14" s="16" t="s">
        <v>182</v>
      </c>
      <c r="F14" s="17">
        <f t="shared" si="0"/>
        <v>3</v>
      </c>
      <c r="G14" s="17">
        <v>1</v>
      </c>
      <c r="H14" s="17"/>
      <c r="I14" s="17"/>
      <c r="J14" s="17"/>
      <c r="K14" s="17"/>
      <c r="L14" s="36"/>
      <c r="M14" s="32"/>
      <c r="N14" s="30"/>
      <c r="O14" s="30"/>
    </row>
    <row r="15" spans="1:16">
      <c r="A15" s="136" t="s">
        <v>22</v>
      </c>
      <c r="B15" s="142">
        <v>1023007</v>
      </c>
      <c r="C15" s="18" t="s">
        <v>1017</v>
      </c>
      <c r="D15" s="15"/>
      <c r="E15" s="16" t="s">
        <v>182</v>
      </c>
      <c r="F15" s="17">
        <f t="shared" si="0"/>
        <v>1.5</v>
      </c>
      <c r="G15" s="17">
        <v>0.5</v>
      </c>
      <c r="H15" s="17"/>
      <c r="I15" s="17"/>
      <c r="J15" s="17"/>
      <c r="K15" s="17"/>
      <c r="L15" s="36"/>
      <c r="M15" s="32"/>
      <c r="N15" s="30"/>
      <c r="O15" s="30"/>
    </row>
    <row r="16" spans="1:16">
      <c r="A16" s="136" t="s">
        <v>24</v>
      </c>
      <c r="B16" s="142" t="s">
        <v>1018</v>
      </c>
      <c r="C16" s="18" t="s">
        <v>1019</v>
      </c>
      <c r="D16" s="15"/>
      <c r="E16" s="16" t="s">
        <v>182</v>
      </c>
      <c r="F16" s="17">
        <f t="shared" si="0"/>
        <v>6</v>
      </c>
      <c r="G16" s="17">
        <v>2</v>
      </c>
      <c r="H16" s="17"/>
      <c r="I16" s="17"/>
      <c r="J16" s="17"/>
      <c r="K16" s="17"/>
      <c r="L16" s="36"/>
      <c r="M16" s="32"/>
      <c r="N16" s="30"/>
      <c r="O16" s="30"/>
    </row>
    <row r="17" spans="1:15">
      <c r="A17" s="136" t="s">
        <v>26</v>
      </c>
      <c r="B17" s="142">
        <v>1026004</v>
      </c>
      <c r="C17" s="18" t="s">
        <v>1020</v>
      </c>
      <c r="D17" s="15"/>
      <c r="E17" s="16" t="s">
        <v>182</v>
      </c>
      <c r="F17" s="17">
        <f t="shared" si="0"/>
        <v>3</v>
      </c>
      <c r="G17" s="17">
        <v>1</v>
      </c>
      <c r="H17" s="17"/>
      <c r="I17" s="17"/>
      <c r="J17" s="17"/>
      <c r="K17" s="17"/>
      <c r="L17" s="36"/>
      <c r="M17" s="32"/>
      <c r="N17" s="30"/>
      <c r="O17" s="30"/>
    </row>
    <row r="18" spans="1:15">
      <c r="A18" s="136" t="s">
        <v>28</v>
      </c>
      <c r="B18" s="142" t="s">
        <v>1021</v>
      </c>
      <c r="C18" s="18" t="s">
        <v>1022</v>
      </c>
      <c r="D18" s="15"/>
      <c r="E18" s="16" t="s">
        <v>126</v>
      </c>
      <c r="F18" s="17">
        <f t="shared" si="0"/>
        <v>6</v>
      </c>
      <c r="G18" s="17">
        <v>2</v>
      </c>
      <c r="H18" s="17"/>
      <c r="I18" s="17"/>
      <c r="J18" s="17"/>
      <c r="K18" s="17"/>
      <c r="L18" s="36"/>
      <c r="M18" s="32"/>
      <c r="N18" s="30"/>
      <c r="O18" s="30"/>
    </row>
    <row r="19" spans="1:15">
      <c r="A19" s="136" t="s">
        <v>30</v>
      </c>
      <c r="B19" s="142" t="s">
        <v>1023</v>
      </c>
      <c r="C19" s="14" t="s">
        <v>1024</v>
      </c>
      <c r="D19" s="15"/>
      <c r="E19" s="16" t="s">
        <v>126</v>
      </c>
      <c r="F19" s="17">
        <f t="shared" si="0"/>
        <v>42</v>
      </c>
      <c r="G19" s="17">
        <v>14</v>
      </c>
      <c r="H19" s="17"/>
      <c r="I19" s="17"/>
      <c r="J19" s="17"/>
      <c r="K19" s="17"/>
      <c r="L19" s="36"/>
      <c r="M19" s="32"/>
      <c r="N19" s="32"/>
      <c r="O19" s="32"/>
    </row>
    <row r="20" spans="1:15">
      <c r="A20" s="136" t="s">
        <v>32</v>
      </c>
      <c r="B20" s="142">
        <v>1023002</v>
      </c>
      <c r="C20" s="14" t="s">
        <v>1025</v>
      </c>
      <c r="D20" s="15"/>
      <c r="E20" s="16" t="s">
        <v>126</v>
      </c>
      <c r="F20" s="17">
        <f t="shared" si="0"/>
        <v>90</v>
      </c>
      <c r="G20" s="17">
        <v>30</v>
      </c>
      <c r="H20" s="17"/>
      <c r="I20" s="17"/>
      <c r="J20" s="17"/>
      <c r="K20" s="17"/>
      <c r="L20" s="36"/>
      <c r="M20" s="32"/>
      <c r="N20" s="32"/>
      <c r="O20" s="32"/>
    </row>
    <row r="21" spans="1:15">
      <c r="A21" s="136" t="s">
        <v>34</v>
      </c>
      <c r="B21" s="142">
        <v>1023003</v>
      </c>
      <c r="C21" s="14" t="s">
        <v>1026</v>
      </c>
      <c r="D21" s="15"/>
      <c r="E21" s="16" t="s">
        <v>126</v>
      </c>
      <c r="F21" s="17">
        <f t="shared" si="0"/>
        <v>15</v>
      </c>
      <c r="G21" s="17">
        <v>5</v>
      </c>
      <c r="H21" s="17"/>
      <c r="I21" s="17"/>
      <c r="J21" s="17"/>
      <c r="K21" s="17"/>
      <c r="L21" s="36"/>
      <c r="M21" s="32"/>
      <c r="N21" s="32"/>
      <c r="O21" s="32"/>
    </row>
    <row r="22" spans="1:15">
      <c r="A22" s="136" t="s">
        <v>36</v>
      </c>
      <c r="B22" s="142">
        <v>1023008</v>
      </c>
      <c r="C22" s="139" t="s">
        <v>1027</v>
      </c>
      <c r="D22" s="15"/>
      <c r="E22" s="16" t="s">
        <v>126</v>
      </c>
      <c r="F22" s="17">
        <f t="shared" si="0"/>
        <v>3.9000000000000004</v>
      </c>
      <c r="G22" s="140">
        <v>1.3</v>
      </c>
      <c r="H22" s="139"/>
      <c r="I22" s="139"/>
      <c r="J22" s="139"/>
      <c r="K22" s="139"/>
      <c r="L22" s="139"/>
      <c r="M22" s="140"/>
      <c r="N22" s="139"/>
      <c r="O22" s="139"/>
    </row>
    <row r="23" spans="1:15">
      <c r="A23" s="136" t="s">
        <v>37</v>
      </c>
      <c r="B23" s="142">
        <v>1021039</v>
      </c>
      <c r="C23" s="139" t="s">
        <v>1028</v>
      </c>
      <c r="D23" s="15"/>
      <c r="E23" s="16" t="s">
        <v>126</v>
      </c>
      <c r="F23" s="17">
        <f t="shared" si="0"/>
        <v>27</v>
      </c>
      <c r="G23" s="140">
        <v>9</v>
      </c>
      <c r="H23" s="139"/>
      <c r="I23" s="139"/>
      <c r="J23" s="139"/>
      <c r="K23" s="139"/>
      <c r="L23" s="139"/>
      <c r="M23" s="140"/>
      <c r="N23" s="139"/>
      <c r="O23" s="139"/>
    </row>
    <row r="24" spans="1:15">
      <c r="A24" s="136" t="s">
        <v>39</v>
      </c>
      <c r="B24" s="142">
        <v>1023026</v>
      </c>
      <c r="C24" s="18" t="s">
        <v>1029</v>
      </c>
      <c r="D24" s="15"/>
      <c r="E24" s="16" t="s">
        <v>126</v>
      </c>
      <c r="F24" s="17">
        <f t="shared" si="0"/>
        <v>3</v>
      </c>
      <c r="G24" s="17">
        <v>1</v>
      </c>
      <c r="H24" s="139"/>
      <c r="I24" s="139"/>
      <c r="J24" s="139"/>
      <c r="K24" s="139"/>
      <c r="L24" s="139"/>
      <c r="M24" s="140"/>
      <c r="N24" s="139"/>
      <c r="O24" s="139"/>
    </row>
    <row r="25" spans="1:15">
      <c r="A25" s="136" t="s">
        <v>41</v>
      </c>
      <c r="B25" s="142">
        <v>1023009</v>
      </c>
      <c r="C25" s="14" t="s">
        <v>1030</v>
      </c>
      <c r="D25" s="15"/>
      <c r="E25" s="16" t="s">
        <v>126</v>
      </c>
      <c r="F25" s="17">
        <f t="shared" si="0"/>
        <v>90</v>
      </c>
      <c r="G25" s="17">
        <v>30</v>
      </c>
      <c r="H25" s="17"/>
      <c r="I25" s="17"/>
      <c r="J25" s="17"/>
      <c r="K25" s="17"/>
      <c r="L25" s="36"/>
      <c r="M25" s="32"/>
      <c r="N25" s="30"/>
      <c r="O25" s="30"/>
    </row>
    <row r="26" spans="1:15">
      <c r="A26" s="136" t="s">
        <v>43</v>
      </c>
      <c r="B26" s="142">
        <v>1026003</v>
      </c>
      <c r="C26" s="14" t="s">
        <v>1031</v>
      </c>
      <c r="D26" s="15"/>
      <c r="E26" s="16" t="s">
        <v>126</v>
      </c>
      <c r="F26" s="17">
        <f t="shared" si="0"/>
        <v>69</v>
      </c>
      <c r="G26" s="17">
        <v>23</v>
      </c>
      <c r="H26" s="17"/>
      <c r="I26" s="17"/>
      <c r="J26" s="17"/>
      <c r="K26" s="17"/>
      <c r="L26" s="36"/>
      <c r="M26" s="32"/>
      <c r="N26" s="30"/>
      <c r="O26" s="30"/>
    </row>
    <row r="27" spans="1:15">
      <c r="A27" s="136" t="s">
        <v>45</v>
      </c>
      <c r="B27" s="142">
        <v>1025007</v>
      </c>
      <c r="C27" s="14" t="s">
        <v>1032</v>
      </c>
      <c r="D27" s="15"/>
      <c r="E27" s="16" t="s">
        <v>126</v>
      </c>
      <c r="F27" s="17">
        <f t="shared" si="0"/>
        <v>45</v>
      </c>
      <c r="G27" s="17">
        <v>15</v>
      </c>
      <c r="H27" s="17"/>
      <c r="I27" s="17"/>
      <c r="J27" s="17"/>
      <c r="K27" s="17"/>
      <c r="L27" s="36"/>
      <c r="M27" s="32"/>
      <c r="N27" s="30"/>
      <c r="O27" s="30"/>
    </row>
    <row r="28" spans="1:15">
      <c r="A28" s="136" t="s">
        <v>47</v>
      </c>
      <c r="B28" s="142">
        <v>1025009</v>
      </c>
      <c r="C28" s="14" t="s">
        <v>1033</v>
      </c>
      <c r="D28" s="15"/>
      <c r="E28" s="16" t="s">
        <v>126</v>
      </c>
      <c r="F28" s="17">
        <f t="shared" si="0"/>
        <v>24</v>
      </c>
      <c r="G28" s="17">
        <v>8</v>
      </c>
      <c r="H28" s="17"/>
      <c r="I28" s="17"/>
      <c r="J28" s="17"/>
      <c r="K28" s="17"/>
      <c r="L28" s="36"/>
      <c r="M28" s="32"/>
      <c r="N28" s="30"/>
      <c r="O28" s="30"/>
    </row>
    <row r="29" spans="1:15">
      <c r="A29" s="136" t="s">
        <v>49</v>
      </c>
      <c r="B29" s="142">
        <v>1021004</v>
      </c>
      <c r="C29" s="14" t="s">
        <v>1034</v>
      </c>
      <c r="D29" s="15"/>
      <c r="E29" s="16" t="s">
        <v>126</v>
      </c>
      <c r="F29" s="17">
        <f t="shared" si="0"/>
        <v>36</v>
      </c>
      <c r="G29" s="17">
        <v>12</v>
      </c>
      <c r="H29" s="17"/>
      <c r="I29" s="17"/>
      <c r="J29" s="17"/>
      <c r="K29" s="17"/>
      <c r="L29" s="36"/>
      <c r="M29" s="32"/>
      <c r="N29" s="30"/>
      <c r="O29" s="30"/>
    </row>
    <row r="30" spans="1:15">
      <c r="A30" s="136" t="s">
        <v>51</v>
      </c>
      <c r="B30" s="142" t="s">
        <v>1035</v>
      </c>
      <c r="C30" s="14" t="s">
        <v>1036</v>
      </c>
      <c r="D30" s="15"/>
      <c r="E30" s="16" t="s">
        <v>126</v>
      </c>
      <c r="F30" s="17">
        <v>112</v>
      </c>
      <c r="G30" s="17"/>
      <c r="H30" s="17"/>
      <c r="I30" s="17"/>
      <c r="J30" s="17"/>
      <c r="K30" s="17"/>
      <c r="L30" s="36"/>
      <c r="M30" s="32"/>
      <c r="N30" s="30"/>
      <c r="O30" s="30"/>
    </row>
    <row r="31" spans="1:15">
      <c r="A31" s="136" t="s">
        <v>52</v>
      </c>
      <c r="B31" s="148">
        <v>1024005</v>
      </c>
      <c r="C31" s="14" t="s">
        <v>1037</v>
      </c>
      <c r="D31" s="15"/>
      <c r="E31" s="16" t="s">
        <v>126</v>
      </c>
      <c r="F31" s="17">
        <f t="shared" si="0"/>
        <v>24</v>
      </c>
      <c r="G31" s="17">
        <v>8</v>
      </c>
      <c r="H31" s="17"/>
      <c r="I31" s="17"/>
      <c r="J31" s="17"/>
      <c r="K31" s="17"/>
      <c r="L31" s="36"/>
      <c r="M31" s="32"/>
      <c r="N31" s="30"/>
      <c r="O31" s="30"/>
    </row>
    <row r="32" spans="1:15">
      <c r="A32" s="136" t="s">
        <v>54</v>
      </c>
      <c r="B32" s="148">
        <v>1022023</v>
      </c>
      <c r="C32" s="14" t="s">
        <v>1038</v>
      </c>
      <c r="D32" s="15"/>
      <c r="E32" s="16" t="s">
        <v>126</v>
      </c>
      <c r="F32" s="17">
        <v>12</v>
      </c>
      <c r="G32" s="17"/>
      <c r="H32" s="17"/>
      <c r="I32" s="17"/>
      <c r="J32" s="17"/>
      <c r="K32" s="17"/>
      <c r="L32" s="36"/>
      <c r="M32" s="32"/>
      <c r="N32" s="30"/>
      <c r="O32" s="30"/>
    </row>
    <row r="33" spans="1:15">
      <c r="A33" s="136" t="s">
        <v>56</v>
      </c>
      <c r="B33" s="150"/>
      <c r="C33" s="151" t="s">
        <v>1039</v>
      </c>
      <c r="D33" s="15"/>
      <c r="E33" s="16" t="s">
        <v>126</v>
      </c>
      <c r="F33" s="17">
        <v>40</v>
      </c>
      <c r="G33" s="17"/>
      <c r="H33" s="17"/>
      <c r="I33" s="17"/>
      <c r="J33" s="17"/>
      <c r="K33" s="17"/>
      <c r="L33" s="36"/>
      <c r="M33" s="32"/>
      <c r="N33" s="30"/>
      <c r="O33" s="30"/>
    </row>
    <row r="34" spans="1:15">
      <c r="A34" s="136" t="s">
        <v>58</v>
      </c>
      <c r="B34" s="150"/>
      <c r="C34" s="151" t="s">
        <v>1040</v>
      </c>
      <c r="D34" s="15"/>
      <c r="E34" s="16" t="s">
        <v>126</v>
      </c>
      <c r="F34" s="17">
        <v>40</v>
      </c>
      <c r="G34" s="17"/>
      <c r="H34" s="17"/>
      <c r="I34" s="17"/>
      <c r="J34" s="17"/>
      <c r="K34" s="17"/>
      <c r="L34" s="36"/>
      <c r="M34" s="32"/>
      <c r="N34" s="30"/>
      <c r="O34" s="30"/>
    </row>
    <row r="35" spans="1:15">
      <c r="A35" s="201"/>
      <c r="B35" s="201"/>
      <c r="C35" s="227" t="s">
        <v>1041</v>
      </c>
      <c r="D35" s="227"/>
      <c r="E35" s="204"/>
      <c r="F35" s="204"/>
      <c r="G35" s="204"/>
      <c r="H35" s="203"/>
      <c r="I35" s="203"/>
      <c r="J35" s="203"/>
      <c r="K35" s="203"/>
      <c r="L35" s="305" t="s">
        <v>170</v>
      </c>
      <c r="M35" s="306"/>
      <c r="N35" s="306"/>
      <c r="O35" s="42"/>
    </row>
    <row r="36" spans="1:15">
      <c r="A36" s="201"/>
      <c r="B36" s="201"/>
      <c r="C36" s="43"/>
      <c r="D36" s="203"/>
      <c r="E36" s="204"/>
      <c r="F36" s="204"/>
      <c r="G36" s="204"/>
      <c r="H36" s="203"/>
      <c r="I36" s="203"/>
      <c r="J36" s="203"/>
      <c r="K36" s="203"/>
      <c r="L36" s="313" t="s">
        <v>171</v>
      </c>
      <c r="M36" s="314"/>
      <c r="N36" s="314"/>
      <c r="O36" s="15"/>
    </row>
    <row r="37" spans="1:15" ht="15.75" thickBot="1">
      <c r="A37" s="146"/>
      <c r="B37" s="146"/>
      <c r="C37" s="43"/>
      <c r="D37" s="146"/>
      <c r="E37" s="146"/>
      <c r="F37" s="146"/>
      <c r="G37" s="146"/>
      <c r="H37" s="146"/>
      <c r="I37" s="146"/>
      <c r="J37" s="146"/>
      <c r="K37" s="146"/>
      <c r="L37" s="315" t="s">
        <v>172</v>
      </c>
      <c r="M37" s="316"/>
      <c r="N37" s="316"/>
      <c r="O37" s="44"/>
    </row>
    <row r="38" spans="1:15">
      <c r="C38" s="43"/>
    </row>
    <row r="39" spans="1:15">
      <c r="C39" s="134"/>
    </row>
    <row r="41" spans="1:15" s="228" customFormat="1" ht="18.75"/>
    <row r="42" spans="1:15">
      <c r="C42" s="229"/>
    </row>
    <row r="43" spans="1:15">
      <c r="C43" s="229"/>
    </row>
    <row r="44" spans="1:15">
      <c r="C44" s="229"/>
    </row>
    <row r="45" spans="1:15">
      <c r="C45" s="229"/>
    </row>
    <row r="46" spans="1:15">
      <c r="C46" s="230"/>
    </row>
    <row r="47" spans="1:15">
      <c r="C47" s="230"/>
    </row>
    <row r="48" spans="1:15">
      <c r="C48" s="230"/>
    </row>
    <row r="49" spans="3:3">
      <c r="C49" s="230"/>
    </row>
    <row r="50" spans="3:3">
      <c r="C50" s="230"/>
    </row>
    <row r="51" spans="3:3">
      <c r="C51" s="230"/>
    </row>
    <row r="52" spans="3:3">
      <c r="C52" s="230"/>
    </row>
    <row r="53" spans="3:3">
      <c r="C53" s="230"/>
    </row>
    <row r="54" spans="3:3">
      <c r="C54" s="230"/>
    </row>
    <row r="55" spans="3:3">
      <c r="C55" s="230"/>
    </row>
    <row r="56" spans="3:3">
      <c r="C56" s="230"/>
    </row>
    <row r="57" spans="3:3">
      <c r="C57" s="230"/>
    </row>
    <row r="58" spans="3:3">
      <c r="C58" s="230"/>
    </row>
  </sheetData>
  <mergeCells count="3">
    <mergeCell ref="L35:N35"/>
    <mergeCell ref="L36:N36"/>
    <mergeCell ref="L37:N37"/>
  </mergeCells>
  <pageMargins left="0.7" right="0.7" top="0.75" bottom="0.75" header="0.3" footer="0.3"/>
  <pageSetup paperSize="9"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57"/>
  <sheetViews>
    <sheetView topLeftCell="A127" workbookViewId="0">
      <selection activeCell="C133" sqref="C133"/>
    </sheetView>
  </sheetViews>
  <sheetFormatPr defaultRowHeight="15"/>
  <cols>
    <col min="1" max="2" width="9.140625" style="131"/>
    <col min="3" max="3" width="133" style="131" bestFit="1" customWidth="1"/>
    <col min="4" max="6" width="9.140625" style="131"/>
    <col min="7" max="7" width="0" style="131" hidden="1" customWidth="1"/>
    <col min="8" max="15" width="9.140625" style="131"/>
    <col min="16" max="16" width="0" style="131" hidden="1" customWidth="1"/>
    <col min="17" max="16384" width="9.140625" style="131"/>
  </cols>
  <sheetData>
    <row r="1" spans="1:16">
      <c r="A1" s="131" t="s">
        <v>1042</v>
      </c>
    </row>
    <row r="2" spans="1:16" ht="84.75">
      <c r="A2" s="6"/>
      <c r="B2" s="7" t="s">
        <v>111</v>
      </c>
      <c r="C2" s="7" t="s">
        <v>1043</v>
      </c>
      <c r="D2" s="8" t="s">
        <v>113</v>
      </c>
      <c r="E2" s="9" t="s">
        <v>114</v>
      </c>
      <c r="F2" s="10" t="s">
        <v>115</v>
      </c>
      <c r="G2" s="10"/>
      <c r="H2" s="11" t="s">
        <v>116</v>
      </c>
      <c r="I2" s="11" t="s">
        <v>117</v>
      </c>
      <c r="J2" s="11" t="s">
        <v>118</v>
      </c>
      <c r="K2" s="11" t="s">
        <v>119</v>
      </c>
      <c r="L2" s="12" t="s">
        <v>120</v>
      </c>
      <c r="M2" s="12" t="s">
        <v>121</v>
      </c>
      <c r="N2" s="12" t="s">
        <v>122</v>
      </c>
      <c r="O2" s="12" t="s">
        <v>123</v>
      </c>
      <c r="P2" s="131">
        <v>3</v>
      </c>
    </row>
    <row r="3" spans="1:16">
      <c r="A3" s="136" t="s">
        <v>0</v>
      </c>
      <c r="B3" s="136">
        <v>1621008</v>
      </c>
      <c r="C3" s="14" t="s">
        <v>1044</v>
      </c>
      <c r="D3" s="15" t="s">
        <v>1045</v>
      </c>
      <c r="E3" s="16" t="s">
        <v>182</v>
      </c>
      <c r="F3" s="17">
        <f>G3*$P$2</f>
        <v>2160</v>
      </c>
      <c r="G3" s="17">
        <v>720</v>
      </c>
      <c r="H3" s="17"/>
      <c r="I3" s="17"/>
      <c r="J3" s="17"/>
      <c r="K3" s="17"/>
      <c r="L3" s="37"/>
      <c r="M3" s="32"/>
      <c r="N3" s="32"/>
      <c r="O3" s="32"/>
    </row>
    <row r="4" spans="1:16">
      <c r="A4" s="136" t="s">
        <v>2</v>
      </c>
      <c r="B4" s="136">
        <v>1621017</v>
      </c>
      <c r="C4" s="14" t="s">
        <v>1046</v>
      </c>
      <c r="D4" s="15" t="s">
        <v>1047</v>
      </c>
      <c r="E4" s="16" t="s">
        <v>126</v>
      </c>
      <c r="F4" s="17">
        <f t="shared" ref="F4:F68" si="0">G4*$P$2</f>
        <v>9</v>
      </c>
      <c r="G4" s="17">
        <v>3</v>
      </c>
      <c r="H4" s="17"/>
      <c r="I4" s="17"/>
      <c r="J4" s="17"/>
      <c r="K4" s="17"/>
      <c r="L4" s="37"/>
      <c r="M4" s="32"/>
      <c r="N4" s="32"/>
      <c r="O4" s="32"/>
    </row>
    <row r="5" spans="1:16">
      <c r="A5" s="136" t="s">
        <v>4</v>
      </c>
      <c r="B5" s="136">
        <v>1635012</v>
      </c>
      <c r="C5" s="14" t="s">
        <v>1048</v>
      </c>
      <c r="D5" s="15" t="s">
        <v>1049</v>
      </c>
      <c r="E5" s="16" t="s">
        <v>126</v>
      </c>
      <c r="F5" s="17">
        <f t="shared" si="0"/>
        <v>75</v>
      </c>
      <c r="G5" s="17">
        <v>25</v>
      </c>
      <c r="H5" s="17"/>
      <c r="I5" s="17"/>
      <c r="J5" s="17"/>
      <c r="K5" s="17"/>
      <c r="L5" s="37"/>
      <c r="M5" s="32"/>
      <c r="N5" s="32"/>
      <c r="O5" s="32"/>
    </row>
    <row r="6" spans="1:16">
      <c r="A6" s="136" t="s">
        <v>5</v>
      </c>
      <c r="B6" s="136">
        <v>1602004</v>
      </c>
      <c r="C6" s="14" t="s">
        <v>1050</v>
      </c>
      <c r="D6" s="15" t="s">
        <v>1051</v>
      </c>
      <c r="E6" s="16" t="s">
        <v>126</v>
      </c>
      <c r="F6" s="17">
        <f t="shared" si="0"/>
        <v>15</v>
      </c>
      <c r="G6" s="17">
        <v>5</v>
      </c>
      <c r="H6" s="17"/>
      <c r="I6" s="17"/>
      <c r="J6" s="17"/>
      <c r="K6" s="17"/>
      <c r="L6" s="37"/>
      <c r="M6" s="32"/>
      <c r="N6" s="32"/>
      <c r="O6" s="32"/>
    </row>
    <row r="7" spans="1:16">
      <c r="A7" s="136" t="s">
        <v>7</v>
      </c>
      <c r="B7" s="136">
        <v>1602004</v>
      </c>
      <c r="C7" s="14" t="s">
        <v>1052</v>
      </c>
      <c r="D7" s="15" t="s">
        <v>1049</v>
      </c>
      <c r="E7" s="16" t="s">
        <v>126</v>
      </c>
      <c r="F7" s="17">
        <f t="shared" si="0"/>
        <v>30</v>
      </c>
      <c r="G7" s="17">
        <v>10</v>
      </c>
      <c r="H7" s="17"/>
      <c r="I7" s="17"/>
      <c r="J7" s="17"/>
      <c r="K7" s="17"/>
      <c r="L7" s="37"/>
      <c r="M7" s="32"/>
      <c r="N7" s="32"/>
      <c r="O7" s="32"/>
    </row>
    <row r="8" spans="1:16">
      <c r="A8" s="136" t="s">
        <v>8</v>
      </c>
      <c r="B8" s="136">
        <v>3501001</v>
      </c>
      <c r="C8" s="14" t="s">
        <v>1053</v>
      </c>
      <c r="D8" s="15" t="s">
        <v>1054</v>
      </c>
      <c r="E8" s="16" t="s">
        <v>126</v>
      </c>
      <c r="F8" s="17">
        <f t="shared" si="0"/>
        <v>9</v>
      </c>
      <c r="G8" s="17">
        <v>3</v>
      </c>
      <c r="H8" s="17"/>
      <c r="I8" s="17"/>
      <c r="J8" s="17"/>
      <c r="K8" s="17"/>
      <c r="L8" s="37"/>
      <c r="M8" s="32"/>
      <c r="N8" s="32"/>
      <c r="O8" s="32"/>
    </row>
    <row r="9" spans="1:16">
      <c r="A9" s="136" t="s">
        <v>10</v>
      </c>
      <c r="B9" s="136">
        <v>1621011</v>
      </c>
      <c r="C9" s="14" t="s">
        <v>1055</v>
      </c>
      <c r="D9" s="15" t="s">
        <v>125</v>
      </c>
      <c r="E9" s="16" t="s">
        <v>227</v>
      </c>
      <c r="F9" s="17">
        <f t="shared" si="0"/>
        <v>12</v>
      </c>
      <c r="G9" s="17">
        <v>4</v>
      </c>
      <c r="H9" s="17"/>
      <c r="I9" s="17"/>
      <c r="J9" s="17"/>
      <c r="K9" s="17"/>
      <c r="L9" s="37"/>
      <c r="M9" s="32"/>
      <c r="N9" s="32"/>
      <c r="O9" s="32"/>
    </row>
    <row r="10" spans="1:16">
      <c r="A10" s="136" t="s">
        <v>12</v>
      </c>
      <c r="B10" s="136">
        <v>3401018</v>
      </c>
      <c r="C10" s="14" t="s">
        <v>1056</v>
      </c>
      <c r="D10" s="15" t="s">
        <v>252</v>
      </c>
      <c r="E10" s="16" t="s">
        <v>126</v>
      </c>
      <c r="F10" s="17">
        <f t="shared" si="0"/>
        <v>9</v>
      </c>
      <c r="G10" s="17">
        <v>3</v>
      </c>
      <c r="H10" s="17"/>
      <c r="I10" s="17"/>
      <c r="J10" s="17"/>
      <c r="K10" s="17"/>
      <c r="L10" s="37"/>
      <c r="M10" s="32"/>
      <c r="N10" s="32"/>
      <c r="O10" s="32"/>
    </row>
    <row r="11" spans="1:16">
      <c r="A11" s="136" t="s">
        <v>14</v>
      </c>
      <c r="B11" s="136">
        <v>3401017</v>
      </c>
      <c r="C11" s="14" t="s">
        <v>1057</v>
      </c>
      <c r="D11" s="15" t="s">
        <v>252</v>
      </c>
      <c r="E11" s="16" t="s">
        <v>126</v>
      </c>
      <c r="F11" s="17">
        <f t="shared" si="0"/>
        <v>18</v>
      </c>
      <c r="G11" s="17">
        <v>6</v>
      </c>
      <c r="H11" s="17"/>
      <c r="I11" s="17"/>
      <c r="J11" s="17"/>
      <c r="K11" s="17"/>
      <c r="L11" s="37"/>
      <c r="M11" s="32"/>
      <c r="N11" s="32"/>
      <c r="O11" s="32"/>
    </row>
    <row r="12" spans="1:16">
      <c r="A12" s="136" t="s">
        <v>16</v>
      </c>
      <c r="B12" s="136">
        <v>1602003</v>
      </c>
      <c r="C12" s="14" t="s">
        <v>1058</v>
      </c>
      <c r="D12" s="15" t="s">
        <v>1059</v>
      </c>
      <c r="E12" s="16" t="s">
        <v>126</v>
      </c>
      <c r="F12" s="17">
        <f t="shared" si="0"/>
        <v>30</v>
      </c>
      <c r="G12" s="17">
        <v>10</v>
      </c>
      <c r="H12" s="17"/>
      <c r="I12" s="17"/>
      <c r="J12" s="17"/>
      <c r="K12" s="17"/>
      <c r="L12" s="37"/>
      <c r="M12" s="32"/>
      <c r="N12" s="32"/>
      <c r="O12" s="32"/>
    </row>
    <row r="13" spans="1:16">
      <c r="A13" s="136" t="s">
        <v>18</v>
      </c>
      <c r="B13" s="136">
        <v>1602005</v>
      </c>
      <c r="C13" s="18" t="s">
        <v>1060</v>
      </c>
      <c r="D13" s="15" t="s">
        <v>128</v>
      </c>
      <c r="E13" s="16" t="s">
        <v>126</v>
      </c>
      <c r="F13" s="17">
        <f t="shared" si="0"/>
        <v>9</v>
      </c>
      <c r="G13" s="17">
        <v>3</v>
      </c>
      <c r="H13" s="17"/>
      <c r="I13" s="17"/>
      <c r="J13" s="17"/>
      <c r="K13" s="17"/>
      <c r="L13" s="37"/>
      <c r="M13" s="32"/>
      <c r="N13" s="32"/>
      <c r="O13" s="32"/>
    </row>
    <row r="14" spans="1:16">
      <c r="A14" s="136" t="s">
        <v>20</v>
      </c>
      <c r="B14" s="136">
        <v>1602013</v>
      </c>
      <c r="C14" s="18" t="s">
        <v>1061</v>
      </c>
      <c r="D14" s="15" t="s">
        <v>1062</v>
      </c>
      <c r="E14" s="16" t="s">
        <v>126</v>
      </c>
      <c r="F14" s="17">
        <f t="shared" si="0"/>
        <v>24</v>
      </c>
      <c r="G14" s="17">
        <v>8</v>
      </c>
      <c r="H14" s="17"/>
      <c r="I14" s="17"/>
      <c r="J14" s="17"/>
      <c r="K14" s="17"/>
      <c r="L14" s="37"/>
      <c r="M14" s="32"/>
      <c r="N14" s="32"/>
      <c r="O14" s="32"/>
    </row>
    <row r="15" spans="1:16">
      <c r="A15" s="136" t="s">
        <v>22</v>
      </c>
      <c r="B15" s="136">
        <v>1602010</v>
      </c>
      <c r="C15" s="18" t="s">
        <v>1063</v>
      </c>
      <c r="D15" s="15" t="s">
        <v>1064</v>
      </c>
      <c r="E15" s="16" t="s">
        <v>126</v>
      </c>
      <c r="F15" s="17">
        <f t="shared" si="0"/>
        <v>26.400000000000002</v>
      </c>
      <c r="G15" s="17">
        <v>8.8000000000000007</v>
      </c>
      <c r="H15" s="17"/>
      <c r="I15" s="17"/>
      <c r="J15" s="17"/>
      <c r="K15" s="17"/>
      <c r="L15" s="37"/>
      <c r="M15" s="32"/>
      <c r="N15" s="32"/>
      <c r="O15" s="32"/>
    </row>
    <row r="16" spans="1:16">
      <c r="A16" s="136" t="s">
        <v>24</v>
      </c>
      <c r="B16" s="136">
        <v>1602010</v>
      </c>
      <c r="C16" s="18" t="s">
        <v>1065</v>
      </c>
      <c r="D16" s="15" t="s">
        <v>1066</v>
      </c>
      <c r="E16" s="16" t="s">
        <v>126</v>
      </c>
      <c r="F16" s="17">
        <f t="shared" si="0"/>
        <v>15</v>
      </c>
      <c r="G16" s="17">
        <v>5</v>
      </c>
      <c r="H16" s="17"/>
      <c r="I16" s="17"/>
      <c r="J16" s="17"/>
      <c r="K16" s="17"/>
      <c r="L16" s="37"/>
      <c r="M16" s="32"/>
      <c r="N16" s="32"/>
      <c r="O16" s="32"/>
    </row>
    <row r="17" spans="1:15">
      <c r="A17" s="136" t="s">
        <v>26</v>
      </c>
      <c r="B17" s="136">
        <v>1602003</v>
      </c>
      <c r="C17" s="18" t="s">
        <v>1067</v>
      </c>
      <c r="D17" s="15" t="s">
        <v>1068</v>
      </c>
      <c r="E17" s="16" t="s">
        <v>126</v>
      </c>
      <c r="F17" s="17">
        <f t="shared" si="0"/>
        <v>18</v>
      </c>
      <c r="G17" s="17">
        <v>6</v>
      </c>
      <c r="H17" s="17"/>
      <c r="I17" s="17"/>
      <c r="J17" s="17"/>
      <c r="K17" s="17"/>
      <c r="L17" s="37"/>
      <c r="M17" s="32"/>
      <c r="N17" s="32"/>
      <c r="O17" s="32"/>
    </row>
    <row r="18" spans="1:15">
      <c r="A18" s="136" t="s">
        <v>28</v>
      </c>
      <c r="B18" s="136">
        <v>1635011</v>
      </c>
      <c r="C18" s="14" t="s">
        <v>1069</v>
      </c>
      <c r="D18" s="15" t="s">
        <v>125</v>
      </c>
      <c r="E18" s="16" t="s">
        <v>126</v>
      </c>
      <c r="F18" s="17">
        <f t="shared" si="0"/>
        <v>54</v>
      </c>
      <c r="G18" s="17">
        <v>18</v>
      </c>
      <c r="H18" s="17"/>
      <c r="I18" s="17"/>
      <c r="J18" s="17"/>
      <c r="K18" s="17"/>
      <c r="L18" s="37"/>
      <c r="M18" s="32"/>
      <c r="N18" s="32"/>
      <c r="O18" s="32"/>
    </row>
    <row r="19" spans="1:15">
      <c r="A19" s="136" t="s">
        <v>30</v>
      </c>
      <c r="B19" s="136">
        <v>1635015</v>
      </c>
      <c r="C19" s="18" t="s">
        <v>1070</v>
      </c>
      <c r="D19" s="15" t="s">
        <v>1071</v>
      </c>
      <c r="E19" s="16" t="s">
        <v>126</v>
      </c>
      <c r="F19" s="17">
        <f t="shared" si="0"/>
        <v>3</v>
      </c>
      <c r="G19" s="17">
        <v>1</v>
      </c>
      <c r="H19" s="17"/>
      <c r="I19" s="17"/>
      <c r="J19" s="17"/>
      <c r="K19" s="17"/>
      <c r="L19" s="37"/>
      <c r="M19" s="32"/>
      <c r="N19" s="32"/>
      <c r="O19" s="30"/>
    </row>
    <row r="20" spans="1:15">
      <c r="A20" s="136" t="s">
        <v>32</v>
      </c>
      <c r="B20" s="136">
        <v>1821002</v>
      </c>
      <c r="C20" s="18" t="s">
        <v>1072</v>
      </c>
      <c r="D20" s="15" t="s">
        <v>1073</v>
      </c>
      <c r="E20" s="16" t="s">
        <v>182</v>
      </c>
      <c r="F20" s="17">
        <f t="shared" si="0"/>
        <v>840</v>
      </c>
      <c r="G20" s="17">
        <v>280</v>
      </c>
      <c r="H20" s="17"/>
      <c r="I20" s="17"/>
      <c r="J20" s="17"/>
      <c r="K20" s="17"/>
      <c r="L20" s="37"/>
      <c r="M20" s="32"/>
      <c r="N20" s="32"/>
      <c r="O20" s="30"/>
    </row>
    <row r="21" spans="1:15">
      <c r="A21" s="136" t="s">
        <v>34</v>
      </c>
      <c r="B21" s="136">
        <v>1312057</v>
      </c>
      <c r="C21" s="18" t="s">
        <v>1074</v>
      </c>
      <c r="D21" s="15" t="s">
        <v>1075</v>
      </c>
      <c r="E21" s="16" t="s">
        <v>182</v>
      </c>
      <c r="F21" s="17">
        <f t="shared" si="0"/>
        <v>2400</v>
      </c>
      <c r="G21" s="17">
        <v>800</v>
      </c>
      <c r="H21" s="17"/>
      <c r="I21" s="17"/>
      <c r="J21" s="17"/>
      <c r="K21" s="17"/>
      <c r="L21" s="37"/>
      <c r="M21" s="32"/>
      <c r="N21" s="32"/>
      <c r="O21" s="32"/>
    </row>
    <row r="22" spans="1:15">
      <c r="A22" s="136" t="s">
        <v>36</v>
      </c>
      <c r="B22" s="136">
        <v>1312019</v>
      </c>
      <c r="C22" s="18" t="s">
        <v>1076</v>
      </c>
      <c r="D22" s="15" t="s">
        <v>125</v>
      </c>
      <c r="E22" s="16" t="s">
        <v>126</v>
      </c>
      <c r="F22" s="17">
        <f t="shared" si="0"/>
        <v>180</v>
      </c>
      <c r="G22" s="17">
        <v>60</v>
      </c>
      <c r="H22" s="17"/>
      <c r="I22" s="17"/>
      <c r="J22" s="17"/>
      <c r="K22" s="17"/>
      <c r="L22" s="37"/>
      <c r="M22" s="32"/>
      <c r="N22" s="32"/>
      <c r="O22" s="32"/>
    </row>
    <row r="23" spans="1:15">
      <c r="A23" s="136" t="s">
        <v>37</v>
      </c>
      <c r="B23" s="136">
        <v>1312019</v>
      </c>
      <c r="C23" s="18" t="s">
        <v>1077</v>
      </c>
      <c r="D23" s="15" t="s">
        <v>152</v>
      </c>
      <c r="E23" s="16" t="s">
        <v>126</v>
      </c>
      <c r="F23" s="17">
        <f t="shared" si="0"/>
        <v>60</v>
      </c>
      <c r="G23" s="17">
        <v>20</v>
      </c>
      <c r="H23" s="17"/>
      <c r="I23" s="17"/>
      <c r="J23" s="17"/>
      <c r="K23" s="17"/>
      <c r="L23" s="37"/>
      <c r="M23" s="32"/>
      <c r="N23" s="32"/>
      <c r="O23" s="32"/>
    </row>
    <row r="24" spans="1:15">
      <c r="A24" s="136" t="s">
        <v>39</v>
      </c>
      <c r="B24" s="136">
        <v>1202001</v>
      </c>
      <c r="C24" s="14" t="s">
        <v>1078</v>
      </c>
      <c r="D24" s="15" t="s">
        <v>125</v>
      </c>
      <c r="E24" s="16" t="s">
        <v>126</v>
      </c>
      <c r="F24" s="17">
        <f t="shared" si="0"/>
        <v>15</v>
      </c>
      <c r="G24" s="17">
        <v>5</v>
      </c>
      <c r="H24" s="17"/>
      <c r="I24" s="17"/>
      <c r="J24" s="17"/>
      <c r="K24" s="17"/>
      <c r="L24" s="37"/>
      <c r="M24" s="32"/>
      <c r="N24" s="32"/>
      <c r="O24" s="32"/>
    </row>
    <row r="25" spans="1:15">
      <c r="A25" s="136" t="s">
        <v>41</v>
      </c>
      <c r="B25" s="136">
        <v>1202001</v>
      </c>
      <c r="C25" s="14" t="s">
        <v>1079</v>
      </c>
      <c r="D25" s="15" t="s">
        <v>1080</v>
      </c>
      <c r="E25" s="16" t="s">
        <v>126</v>
      </c>
      <c r="F25" s="17">
        <f t="shared" si="0"/>
        <v>45</v>
      </c>
      <c r="G25" s="17">
        <v>15</v>
      </c>
      <c r="H25" s="17"/>
      <c r="I25" s="17"/>
      <c r="J25" s="17"/>
      <c r="K25" s="17"/>
      <c r="L25" s="37"/>
      <c r="M25" s="32"/>
      <c r="N25" s="32"/>
      <c r="O25" s="32"/>
    </row>
    <row r="26" spans="1:15">
      <c r="A26" s="136" t="s">
        <v>43</v>
      </c>
      <c r="B26" s="136">
        <v>1202002</v>
      </c>
      <c r="C26" s="14" t="s">
        <v>1081</v>
      </c>
      <c r="D26" s="15" t="s">
        <v>1082</v>
      </c>
      <c r="E26" s="16" t="s">
        <v>182</v>
      </c>
      <c r="F26" s="17">
        <f t="shared" si="0"/>
        <v>180</v>
      </c>
      <c r="G26" s="17">
        <v>60</v>
      </c>
      <c r="H26" s="17"/>
      <c r="I26" s="17"/>
      <c r="J26" s="17"/>
      <c r="K26" s="17"/>
      <c r="L26" s="37"/>
      <c r="M26" s="32"/>
      <c r="N26" s="32"/>
      <c r="O26" s="32"/>
    </row>
    <row r="27" spans="1:15">
      <c r="A27" s="136" t="s">
        <v>45</v>
      </c>
      <c r="B27" s="136">
        <v>1812043</v>
      </c>
      <c r="C27" s="14" t="s">
        <v>1083</v>
      </c>
      <c r="D27" s="15" t="s">
        <v>1084</v>
      </c>
      <c r="E27" s="16" t="s">
        <v>126</v>
      </c>
      <c r="F27" s="17">
        <f t="shared" si="0"/>
        <v>6</v>
      </c>
      <c r="G27" s="17">
        <v>2</v>
      </c>
      <c r="H27" s="17"/>
      <c r="I27" s="17"/>
      <c r="J27" s="17"/>
      <c r="K27" s="17"/>
      <c r="L27" s="37"/>
      <c r="M27" s="32"/>
      <c r="N27" s="32"/>
      <c r="O27" s="32"/>
    </row>
    <row r="28" spans="1:15">
      <c r="A28" s="136" t="s">
        <v>47</v>
      </c>
      <c r="B28" s="136">
        <v>1821004</v>
      </c>
      <c r="C28" s="18" t="s">
        <v>1085</v>
      </c>
      <c r="D28" s="15" t="s">
        <v>125</v>
      </c>
      <c r="E28" s="16" t="s">
        <v>126</v>
      </c>
      <c r="F28" s="17">
        <f t="shared" si="0"/>
        <v>6</v>
      </c>
      <c r="G28" s="17">
        <v>2</v>
      </c>
      <c r="H28" s="17"/>
      <c r="I28" s="17"/>
      <c r="J28" s="17"/>
      <c r="K28" s="17"/>
      <c r="L28" s="37"/>
      <c r="M28" s="32"/>
      <c r="N28" s="32"/>
      <c r="O28" s="32"/>
    </row>
    <row r="29" spans="1:15">
      <c r="A29" s="136" t="s">
        <v>49</v>
      </c>
      <c r="B29" s="136">
        <v>1821004</v>
      </c>
      <c r="C29" s="14" t="s">
        <v>1086</v>
      </c>
      <c r="D29" s="15" t="s">
        <v>1071</v>
      </c>
      <c r="E29" s="16" t="s">
        <v>1087</v>
      </c>
      <c r="F29" s="17">
        <f t="shared" si="0"/>
        <v>750</v>
      </c>
      <c r="G29" s="17">
        <v>250</v>
      </c>
      <c r="H29" s="17"/>
      <c r="I29" s="17"/>
      <c r="J29" s="17"/>
      <c r="K29" s="17"/>
      <c r="L29" s="37"/>
      <c r="M29" s="32"/>
      <c r="N29" s="32"/>
      <c r="O29" s="32"/>
    </row>
    <row r="30" spans="1:15">
      <c r="A30" s="136" t="s">
        <v>51</v>
      </c>
      <c r="B30" s="136">
        <v>1621009</v>
      </c>
      <c r="C30" s="18" t="s">
        <v>1088</v>
      </c>
      <c r="D30" s="15" t="s">
        <v>1089</v>
      </c>
      <c r="E30" s="16" t="s">
        <v>126</v>
      </c>
      <c r="F30" s="17">
        <f t="shared" si="0"/>
        <v>51</v>
      </c>
      <c r="G30" s="17">
        <v>17</v>
      </c>
      <c r="H30" s="17"/>
      <c r="I30" s="17"/>
      <c r="J30" s="17"/>
      <c r="K30" s="17"/>
      <c r="L30" s="37"/>
      <c r="M30" s="32"/>
      <c r="N30" s="32"/>
      <c r="O30" s="32"/>
    </row>
    <row r="31" spans="1:15">
      <c r="A31" s="136" t="s">
        <v>52</v>
      </c>
      <c r="B31" s="136">
        <v>1621009</v>
      </c>
      <c r="C31" s="18" t="s">
        <v>1090</v>
      </c>
      <c r="D31" s="15" t="s">
        <v>1089</v>
      </c>
      <c r="E31" s="16" t="s">
        <v>126</v>
      </c>
      <c r="F31" s="17">
        <f t="shared" si="0"/>
        <v>6</v>
      </c>
      <c r="G31" s="17">
        <v>2</v>
      </c>
      <c r="H31" s="17"/>
      <c r="I31" s="17"/>
      <c r="J31" s="17"/>
      <c r="K31" s="17"/>
      <c r="L31" s="37"/>
      <c r="M31" s="32"/>
      <c r="N31" s="32"/>
      <c r="O31" s="32"/>
    </row>
    <row r="32" spans="1:15">
      <c r="A32" s="136" t="s">
        <v>54</v>
      </c>
      <c r="B32" s="136">
        <v>1621009</v>
      </c>
      <c r="C32" s="18" t="s">
        <v>1091</v>
      </c>
      <c r="D32" s="15" t="s">
        <v>1089</v>
      </c>
      <c r="E32" s="16" t="s">
        <v>126</v>
      </c>
      <c r="F32" s="17">
        <f t="shared" si="0"/>
        <v>6</v>
      </c>
      <c r="G32" s="17">
        <v>2</v>
      </c>
      <c r="H32" s="17"/>
      <c r="I32" s="17"/>
      <c r="J32" s="17"/>
      <c r="K32" s="17"/>
      <c r="L32" s="37"/>
      <c r="M32" s="32"/>
      <c r="N32" s="32"/>
      <c r="O32" s="32"/>
    </row>
    <row r="33" spans="1:15">
      <c r="A33" s="136" t="s">
        <v>56</v>
      </c>
      <c r="B33" s="136">
        <v>1621009</v>
      </c>
      <c r="C33" s="18" t="s">
        <v>1092</v>
      </c>
      <c r="D33" s="15" t="s">
        <v>1089</v>
      </c>
      <c r="E33" s="16" t="s">
        <v>126</v>
      </c>
      <c r="F33" s="17">
        <f t="shared" si="0"/>
        <v>30</v>
      </c>
      <c r="G33" s="17">
        <v>10</v>
      </c>
      <c r="H33" s="17"/>
      <c r="I33" s="17"/>
      <c r="J33" s="17"/>
      <c r="K33" s="17"/>
      <c r="L33" s="37"/>
      <c r="M33" s="32"/>
      <c r="N33" s="32"/>
      <c r="O33" s="32"/>
    </row>
    <row r="34" spans="1:15">
      <c r="A34" s="136" t="s">
        <v>58</v>
      </c>
      <c r="B34" s="136">
        <v>1635009</v>
      </c>
      <c r="C34" s="18" t="s">
        <v>1093</v>
      </c>
      <c r="D34" s="15" t="s">
        <v>125</v>
      </c>
      <c r="E34" s="16" t="s">
        <v>126</v>
      </c>
      <c r="F34" s="17">
        <f t="shared" si="0"/>
        <v>6</v>
      </c>
      <c r="G34" s="17">
        <v>2</v>
      </c>
      <c r="H34" s="22"/>
      <c r="I34" s="22"/>
      <c r="J34" s="22"/>
      <c r="K34" s="22"/>
      <c r="L34" s="37"/>
      <c r="M34" s="32"/>
      <c r="N34" s="32"/>
      <c r="O34" s="32"/>
    </row>
    <row r="35" spans="1:15">
      <c r="A35" s="136" t="s">
        <v>60</v>
      </c>
      <c r="B35" s="136">
        <v>1635010</v>
      </c>
      <c r="C35" s="18" t="s">
        <v>1094</v>
      </c>
      <c r="D35" s="15" t="s">
        <v>125</v>
      </c>
      <c r="E35" s="16" t="s">
        <v>126</v>
      </c>
      <c r="F35" s="17">
        <f t="shared" si="0"/>
        <v>6</v>
      </c>
      <c r="G35" s="17">
        <v>2</v>
      </c>
      <c r="H35" s="22"/>
      <c r="I35" s="22"/>
      <c r="J35" s="22"/>
      <c r="K35" s="22"/>
      <c r="L35" s="37"/>
      <c r="M35" s="32"/>
      <c r="N35" s="32"/>
      <c r="O35" s="32"/>
    </row>
    <row r="36" spans="1:15">
      <c r="A36" s="136" t="s">
        <v>61</v>
      </c>
      <c r="B36" s="136">
        <v>1631001</v>
      </c>
      <c r="C36" s="18" t="s">
        <v>1095</v>
      </c>
      <c r="D36" s="15" t="s">
        <v>125</v>
      </c>
      <c r="E36" s="16" t="s">
        <v>126</v>
      </c>
      <c r="F36" s="17">
        <f t="shared" si="0"/>
        <v>1680</v>
      </c>
      <c r="G36" s="17">
        <v>560</v>
      </c>
      <c r="H36" s="17"/>
      <c r="I36" s="17"/>
      <c r="J36" s="17"/>
      <c r="K36" s="17"/>
      <c r="L36" s="37"/>
      <c r="M36" s="32"/>
      <c r="N36" s="32"/>
      <c r="O36" s="32"/>
    </row>
    <row r="37" spans="1:15">
      <c r="A37" s="136" t="s">
        <v>63</v>
      </c>
      <c r="B37" s="136">
        <v>1631002</v>
      </c>
      <c r="C37" s="18" t="s">
        <v>1096</v>
      </c>
      <c r="D37" s="15" t="s">
        <v>128</v>
      </c>
      <c r="E37" s="16" t="s">
        <v>126</v>
      </c>
      <c r="F37" s="17">
        <f t="shared" si="0"/>
        <v>375</v>
      </c>
      <c r="G37" s="17">
        <v>125</v>
      </c>
      <c r="H37" s="17"/>
      <c r="I37" s="17"/>
      <c r="J37" s="17"/>
      <c r="K37" s="17"/>
      <c r="L37" s="37"/>
      <c r="M37" s="32"/>
      <c r="N37" s="32"/>
      <c r="O37" s="32"/>
    </row>
    <row r="38" spans="1:15">
      <c r="A38" s="136" t="s">
        <v>65</v>
      </c>
      <c r="B38" s="136">
        <v>1631003</v>
      </c>
      <c r="C38" s="18" t="s">
        <v>1097</v>
      </c>
      <c r="D38" s="15" t="s">
        <v>128</v>
      </c>
      <c r="E38" s="16" t="s">
        <v>126</v>
      </c>
      <c r="F38" s="17">
        <f t="shared" si="0"/>
        <v>18</v>
      </c>
      <c r="G38" s="17">
        <v>6</v>
      </c>
      <c r="H38" s="17"/>
      <c r="I38" s="17"/>
      <c r="J38" s="17"/>
      <c r="K38" s="17"/>
      <c r="L38" s="37"/>
      <c r="M38" s="32"/>
      <c r="N38" s="32"/>
      <c r="O38" s="32"/>
    </row>
    <row r="39" spans="1:15">
      <c r="A39" s="136" t="s">
        <v>66</v>
      </c>
      <c r="B39" s="136">
        <v>1631004</v>
      </c>
      <c r="C39" s="18" t="s">
        <v>1098</v>
      </c>
      <c r="D39" s="15" t="s">
        <v>125</v>
      </c>
      <c r="E39" s="16" t="s">
        <v>126</v>
      </c>
      <c r="F39" s="17">
        <f t="shared" si="0"/>
        <v>24</v>
      </c>
      <c r="G39" s="17">
        <v>8</v>
      </c>
      <c r="H39" s="17"/>
      <c r="I39" s="17"/>
      <c r="J39" s="17"/>
      <c r="K39" s="17"/>
      <c r="L39" s="37"/>
      <c r="M39" s="32"/>
      <c r="N39" s="32"/>
      <c r="O39" s="32"/>
    </row>
    <row r="40" spans="1:15">
      <c r="A40" s="136" t="s">
        <v>67</v>
      </c>
      <c r="B40" s="136">
        <v>1631005</v>
      </c>
      <c r="C40" s="18" t="s">
        <v>1099</v>
      </c>
      <c r="D40" s="15" t="s">
        <v>125</v>
      </c>
      <c r="E40" s="16" t="s">
        <v>126</v>
      </c>
      <c r="F40" s="17">
        <f t="shared" si="0"/>
        <v>30</v>
      </c>
      <c r="G40" s="17">
        <v>10</v>
      </c>
      <c r="H40" s="17"/>
      <c r="I40" s="17"/>
      <c r="J40" s="17"/>
      <c r="K40" s="17"/>
      <c r="L40" s="37"/>
      <c r="M40" s="32"/>
      <c r="N40" s="32"/>
      <c r="O40" s="32"/>
    </row>
    <row r="41" spans="1:15">
      <c r="A41" s="136" t="s">
        <v>69</v>
      </c>
      <c r="B41" s="136">
        <v>1501023</v>
      </c>
      <c r="C41" s="14" t="s">
        <v>1100</v>
      </c>
      <c r="D41" s="15" t="s">
        <v>125</v>
      </c>
      <c r="E41" s="16" t="s">
        <v>126</v>
      </c>
      <c r="F41" s="17">
        <f t="shared" si="0"/>
        <v>90</v>
      </c>
      <c r="G41" s="17">
        <v>30</v>
      </c>
      <c r="H41" s="17"/>
      <c r="I41" s="17"/>
      <c r="J41" s="17"/>
      <c r="K41" s="17"/>
      <c r="L41" s="37"/>
      <c r="M41" s="32"/>
      <c r="N41" s="32"/>
      <c r="O41" s="32"/>
    </row>
    <row r="42" spans="1:15">
      <c r="A42" s="136" t="s">
        <v>71</v>
      </c>
      <c r="B42" s="136">
        <v>1501023</v>
      </c>
      <c r="C42" s="14" t="s">
        <v>1101</v>
      </c>
      <c r="D42" s="15" t="s">
        <v>125</v>
      </c>
      <c r="E42" s="16" t="s">
        <v>126</v>
      </c>
      <c r="F42" s="17">
        <v>35</v>
      </c>
      <c r="G42" s="17"/>
      <c r="H42" s="17"/>
      <c r="I42" s="17"/>
      <c r="J42" s="17"/>
      <c r="K42" s="17"/>
      <c r="L42" s="37"/>
      <c r="M42" s="32"/>
      <c r="N42" s="32"/>
      <c r="O42" s="32"/>
    </row>
    <row r="43" spans="1:15">
      <c r="A43" s="136" t="s">
        <v>72</v>
      </c>
      <c r="B43" s="136">
        <v>1701007</v>
      </c>
      <c r="C43" s="14" t="s">
        <v>1102</v>
      </c>
      <c r="D43" s="15" t="s">
        <v>125</v>
      </c>
      <c r="E43" s="16" t="s">
        <v>904</v>
      </c>
      <c r="F43" s="17">
        <v>40</v>
      </c>
      <c r="G43" s="17"/>
      <c r="H43" s="17"/>
      <c r="I43" s="17"/>
      <c r="J43" s="17"/>
      <c r="K43" s="17"/>
      <c r="L43" s="37"/>
      <c r="M43" s="32"/>
      <c r="N43" s="32"/>
      <c r="O43" s="32"/>
    </row>
    <row r="44" spans="1:15">
      <c r="A44" s="136" t="s">
        <v>101</v>
      </c>
      <c r="B44" s="136">
        <v>1421009</v>
      </c>
      <c r="C44" s="18" t="s">
        <v>1103</v>
      </c>
      <c r="D44" s="15" t="s">
        <v>1104</v>
      </c>
      <c r="E44" s="16" t="s">
        <v>126</v>
      </c>
      <c r="F44" s="17">
        <f t="shared" si="0"/>
        <v>90</v>
      </c>
      <c r="G44" s="17">
        <v>30</v>
      </c>
      <c r="H44" s="22"/>
      <c r="I44" s="22"/>
      <c r="J44" s="22"/>
      <c r="K44" s="22"/>
      <c r="L44" s="37"/>
      <c r="M44" s="32"/>
      <c r="N44" s="30"/>
      <c r="O44" s="30"/>
    </row>
    <row r="45" spans="1:15">
      <c r="A45" s="136" t="s">
        <v>76</v>
      </c>
      <c r="B45" s="136">
        <v>1421011</v>
      </c>
      <c r="C45" s="18" t="s">
        <v>1105</v>
      </c>
      <c r="D45" s="15" t="s">
        <v>1104</v>
      </c>
      <c r="E45" s="16" t="s">
        <v>126</v>
      </c>
      <c r="F45" s="17">
        <f t="shared" si="0"/>
        <v>9</v>
      </c>
      <c r="G45" s="17">
        <v>3</v>
      </c>
      <c r="H45" s="22"/>
      <c r="I45" s="22"/>
      <c r="J45" s="22"/>
      <c r="K45" s="22"/>
      <c r="L45" s="37"/>
      <c r="M45" s="32"/>
      <c r="N45" s="30"/>
      <c r="O45" s="30"/>
    </row>
    <row r="46" spans="1:15">
      <c r="A46" s="136" t="s">
        <v>77</v>
      </c>
      <c r="B46" s="136">
        <v>1422001</v>
      </c>
      <c r="C46" s="18" t="s">
        <v>1106</v>
      </c>
      <c r="D46" s="15" t="s">
        <v>149</v>
      </c>
      <c r="E46" s="16" t="s">
        <v>126</v>
      </c>
      <c r="F46" s="17">
        <f t="shared" si="0"/>
        <v>18</v>
      </c>
      <c r="G46" s="17">
        <v>6</v>
      </c>
      <c r="H46" s="22"/>
      <c r="I46" s="22"/>
      <c r="J46" s="22"/>
      <c r="K46" s="22"/>
      <c r="L46" s="37"/>
      <c r="M46" s="32"/>
      <c r="N46" s="30"/>
      <c r="O46" s="30"/>
    </row>
    <row r="47" spans="1:15">
      <c r="A47" s="136" t="s">
        <v>78</v>
      </c>
      <c r="B47" s="136">
        <v>1422009</v>
      </c>
      <c r="C47" s="18" t="s">
        <v>1107</v>
      </c>
      <c r="D47" s="15" t="s">
        <v>1108</v>
      </c>
      <c r="E47" s="16" t="s">
        <v>126</v>
      </c>
      <c r="F47" s="17">
        <f t="shared" si="0"/>
        <v>15</v>
      </c>
      <c r="G47" s="17">
        <v>5</v>
      </c>
      <c r="H47" s="22"/>
      <c r="I47" s="22"/>
      <c r="J47" s="22"/>
      <c r="K47" s="22"/>
      <c r="L47" s="37"/>
      <c r="M47" s="32"/>
      <c r="N47" s="30"/>
      <c r="O47" s="30"/>
    </row>
    <row r="48" spans="1:15">
      <c r="A48" s="136" t="s">
        <v>79</v>
      </c>
      <c r="B48" s="136">
        <v>1422004</v>
      </c>
      <c r="C48" s="18" t="s">
        <v>1109</v>
      </c>
      <c r="D48" s="15" t="s">
        <v>633</v>
      </c>
      <c r="E48" s="16" t="s">
        <v>126</v>
      </c>
      <c r="F48" s="17">
        <f t="shared" si="0"/>
        <v>195</v>
      </c>
      <c r="G48" s="17">
        <v>65</v>
      </c>
      <c r="H48" s="22"/>
      <c r="I48" s="22"/>
      <c r="J48" s="22"/>
      <c r="K48" s="22"/>
      <c r="L48" s="37"/>
      <c r="M48" s="32"/>
      <c r="N48" s="30"/>
      <c r="O48" s="30"/>
    </row>
    <row r="49" spans="1:15">
      <c r="A49" s="136" t="s">
        <v>80</v>
      </c>
      <c r="B49" s="136">
        <v>1422005</v>
      </c>
      <c r="C49" s="18" t="s">
        <v>1110</v>
      </c>
      <c r="D49" s="15" t="s">
        <v>1111</v>
      </c>
      <c r="E49" s="16" t="s">
        <v>126</v>
      </c>
      <c r="F49" s="17">
        <f t="shared" si="0"/>
        <v>15</v>
      </c>
      <c r="G49" s="17">
        <v>5</v>
      </c>
      <c r="H49" s="22"/>
      <c r="I49" s="22"/>
      <c r="J49" s="22"/>
      <c r="K49" s="22"/>
      <c r="L49" s="37"/>
      <c r="M49" s="32"/>
      <c r="N49" s="30"/>
      <c r="O49" s="30"/>
    </row>
    <row r="50" spans="1:15">
      <c r="A50" s="136" t="s">
        <v>81</v>
      </c>
      <c r="B50" s="136">
        <v>1422002</v>
      </c>
      <c r="C50" s="18" t="s">
        <v>1112</v>
      </c>
      <c r="D50" s="15" t="s">
        <v>149</v>
      </c>
      <c r="E50" s="16" t="s">
        <v>126</v>
      </c>
      <c r="F50" s="17">
        <f t="shared" si="0"/>
        <v>18</v>
      </c>
      <c r="G50" s="17">
        <v>6</v>
      </c>
      <c r="H50" s="22"/>
      <c r="I50" s="22"/>
      <c r="J50" s="22"/>
      <c r="K50" s="22"/>
      <c r="L50" s="37"/>
      <c r="M50" s="32"/>
      <c r="N50" s="30"/>
      <c r="O50" s="30"/>
    </row>
    <row r="51" spans="1:15">
      <c r="A51" s="136" t="s">
        <v>82</v>
      </c>
      <c r="B51" s="136">
        <v>1421012</v>
      </c>
      <c r="C51" s="18" t="s">
        <v>1113</v>
      </c>
      <c r="D51" s="15" t="s">
        <v>1114</v>
      </c>
      <c r="E51" s="16" t="s">
        <v>126</v>
      </c>
      <c r="F51" s="17">
        <f t="shared" si="0"/>
        <v>15</v>
      </c>
      <c r="G51" s="17">
        <v>5</v>
      </c>
      <c r="H51" s="17"/>
      <c r="I51" s="17"/>
      <c r="J51" s="17"/>
      <c r="K51" s="17"/>
      <c r="L51" s="37"/>
      <c r="M51" s="32"/>
      <c r="N51" s="32"/>
      <c r="O51" s="32"/>
    </row>
    <row r="52" spans="1:15">
      <c r="A52" s="136" t="s">
        <v>83</v>
      </c>
      <c r="B52" s="136">
        <v>1421005</v>
      </c>
      <c r="C52" s="18" t="s">
        <v>1115</v>
      </c>
      <c r="D52" s="15" t="s">
        <v>1045</v>
      </c>
      <c r="E52" s="16" t="s">
        <v>182</v>
      </c>
      <c r="F52" s="17">
        <f t="shared" si="0"/>
        <v>600</v>
      </c>
      <c r="G52" s="17">
        <v>200</v>
      </c>
      <c r="H52" s="17"/>
      <c r="I52" s="17"/>
      <c r="J52" s="17"/>
      <c r="K52" s="17"/>
      <c r="L52" s="37"/>
      <c r="M52" s="32"/>
      <c r="N52" s="32"/>
      <c r="O52" s="32"/>
    </row>
    <row r="53" spans="1:15">
      <c r="A53" s="136" t="s">
        <v>84</v>
      </c>
      <c r="B53" s="136">
        <v>1421005</v>
      </c>
      <c r="C53" s="18" t="s">
        <v>1116</v>
      </c>
      <c r="D53" s="15" t="s">
        <v>1117</v>
      </c>
      <c r="E53" s="16" t="s">
        <v>182</v>
      </c>
      <c r="F53" s="17">
        <f t="shared" si="0"/>
        <v>450</v>
      </c>
      <c r="G53" s="17">
        <v>150</v>
      </c>
      <c r="H53" s="17"/>
      <c r="I53" s="17"/>
      <c r="J53" s="17"/>
      <c r="K53" s="17"/>
      <c r="L53" s="37"/>
      <c r="M53" s="32"/>
      <c r="N53" s="32"/>
      <c r="O53" s="32"/>
    </row>
    <row r="54" spans="1:15">
      <c r="A54" s="136" t="s">
        <v>85</v>
      </c>
      <c r="B54" s="136">
        <v>1421012</v>
      </c>
      <c r="C54" s="14" t="s">
        <v>1118</v>
      </c>
      <c r="D54" s="15" t="s">
        <v>1119</v>
      </c>
      <c r="E54" s="16" t="s">
        <v>126</v>
      </c>
      <c r="F54" s="17">
        <f t="shared" si="0"/>
        <v>60</v>
      </c>
      <c r="G54" s="17">
        <v>20</v>
      </c>
      <c r="H54" s="17"/>
      <c r="I54" s="17"/>
      <c r="J54" s="17"/>
      <c r="K54" s="17"/>
      <c r="L54" s="37"/>
      <c r="M54" s="32"/>
      <c r="N54" s="32"/>
      <c r="O54" s="32"/>
    </row>
    <row r="55" spans="1:15">
      <c r="A55" s="136" t="s">
        <v>86</v>
      </c>
      <c r="B55" s="136">
        <v>1013012</v>
      </c>
      <c r="C55" s="14" t="s">
        <v>1120</v>
      </c>
      <c r="D55" s="15" t="s">
        <v>1121</v>
      </c>
      <c r="E55" s="16" t="s">
        <v>182</v>
      </c>
      <c r="F55" s="17">
        <f t="shared" si="0"/>
        <v>690</v>
      </c>
      <c r="G55" s="17">
        <v>230</v>
      </c>
      <c r="H55" s="17"/>
      <c r="I55" s="17"/>
      <c r="J55" s="17"/>
      <c r="K55" s="17"/>
      <c r="L55" s="36"/>
      <c r="M55" s="32"/>
      <c r="N55" s="30"/>
      <c r="O55" s="30"/>
    </row>
    <row r="56" spans="1:15">
      <c r="A56" s="136" t="s">
        <v>87</v>
      </c>
      <c r="B56" s="136">
        <v>1013012</v>
      </c>
      <c r="C56" s="14" t="s">
        <v>1122</v>
      </c>
      <c r="D56" s="15" t="s">
        <v>1121</v>
      </c>
      <c r="E56" s="16" t="s">
        <v>182</v>
      </c>
      <c r="F56" s="17">
        <f t="shared" si="0"/>
        <v>480</v>
      </c>
      <c r="G56" s="17">
        <v>160</v>
      </c>
      <c r="H56" s="17"/>
      <c r="I56" s="17"/>
      <c r="J56" s="17"/>
      <c r="K56" s="17"/>
      <c r="L56" s="36"/>
      <c r="M56" s="32"/>
      <c r="N56" s="30"/>
      <c r="O56" s="30"/>
    </row>
    <row r="57" spans="1:15">
      <c r="A57" s="136" t="s">
        <v>88</v>
      </c>
      <c r="B57" s="136">
        <v>1013012</v>
      </c>
      <c r="C57" s="14" t="s">
        <v>1123</v>
      </c>
      <c r="D57" s="15" t="s">
        <v>1124</v>
      </c>
      <c r="E57" s="16" t="s">
        <v>182</v>
      </c>
      <c r="F57" s="17">
        <f t="shared" si="0"/>
        <v>900</v>
      </c>
      <c r="G57" s="17">
        <v>300</v>
      </c>
      <c r="H57" s="17"/>
      <c r="I57" s="17"/>
      <c r="J57" s="17"/>
      <c r="K57" s="17"/>
      <c r="L57" s="36"/>
      <c r="M57" s="32"/>
      <c r="N57" s="30"/>
      <c r="O57" s="30"/>
    </row>
    <row r="58" spans="1:15">
      <c r="A58" s="136" t="s">
        <v>89</v>
      </c>
      <c r="B58" s="136">
        <v>1013012</v>
      </c>
      <c r="C58" s="14" t="s">
        <v>1125</v>
      </c>
      <c r="D58" s="15" t="s">
        <v>1121</v>
      </c>
      <c r="E58" s="16" t="s">
        <v>182</v>
      </c>
      <c r="F58" s="17">
        <f t="shared" si="0"/>
        <v>180</v>
      </c>
      <c r="G58" s="17">
        <v>60</v>
      </c>
      <c r="H58" s="17"/>
      <c r="I58" s="17"/>
      <c r="J58" s="17"/>
      <c r="K58" s="17"/>
      <c r="L58" s="36"/>
      <c r="M58" s="32"/>
      <c r="N58" s="30"/>
      <c r="O58" s="30"/>
    </row>
    <row r="59" spans="1:15">
      <c r="A59" s="136" t="s">
        <v>90</v>
      </c>
      <c r="B59" s="136">
        <v>1013012</v>
      </c>
      <c r="C59" s="14" t="s">
        <v>1126</v>
      </c>
      <c r="D59" s="15" t="s">
        <v>1127</v>
      </c>
      <c r="E59" s="16" t="s">
        <v>182</v>
      </c>
      <c r="F59" s="17">
        <f t="shared" si="0"/>
        <v>120</v>
      </c>
      <c r="G59" s="17">
        <v>40</v>
      </c>
      <c r="H59" s="17"/>
      <c r="I59" s="17"/>
      <c r="J59" s="17"/>
      <c r="K59" s="17"/>
      <c r="L59" s="36"/>
      <c r="M59" s="32"/>
      <c r="N59" s="30"/>
      <c r="O59" s="30"/>
    </row>
    <row r="60" spans="1:15">
      <c r="A60" s="136" t="s">
        <v>91</v>
      </c>
      <c r="B60" s="136">
        <v>1813003</v>
      </c>
      <c r="C60" s="14" t="s">
        <v>1128</v>
      </c>
      <c r="D60" s="15" t="s">
        <v>125</v>
      </c>
      <c r="E60" s="16" t="s">
        <v>126</v>
      </c>
      <c r="F60" s="17">
        <f t="shared" si="0"/>
        <v>90</v>
      </c>
      <c r="G60" s="17">
        <v>30</v>
      </c>
      <c r="H60" s="17"/>
      <c r="I60" s="17"/>
      <c r="J60" s="17"/>
      <c r="K60" s="17"/>
      <c r="L60" s="38"/>
      <c r="M60" s="138"/>
      <c r="N60" s="139"/>
      <c r="O60" s="140"/>
    </row>
    <row r="61" spans="1:15">
      <c r="A61" s="136" t="s">
        <v>92</v>
      </c>
      <c r="B61" s="136">
        <v>1813001</v>
      </c>
      <c r="C61" s="14" t="s">
        <v>1129</v>
      </c>
      <c r="D61" s="15" t="s">
        <v>125</v>
      </c>
      <c r="E61" s="16" t="s">
        <v>126</v>
      </c>
      <c r="F61" s="17">
        <f t="shared" si="0"/>
        <v>330</v>
      </c>
      <c r="G61" s="17">
        <v>110</v>
      </c>
      <c r="H61" s="17"/>
      <c r="I61" s="17"/>
      <c r="J61" s="17"/>
      <c r="K61" s="17"/>
      <c r="L61" s="37"/>
      <c r="M61" s="32"/>
      <c r="N61" s="32"/>
      <c r="O61" s="32"/>
    </row>
    <row r="62" spans="1:15">
      <c r="A62" s="136" t="s">
        <v>93</v>
      </c>
      <c r="B62" s="136">
        <v>1813006</v>
      </c>
      <c r="C62" s="14" t="s">
        <v>1130</v>
      </c>
      <c r="D62" s="15" t="s">
        <v>1131</v>
      </c>
      <c r="E62" s="16" t="s">
        <v>126</v>
      </c>
      <c r="F62" s="17">
        <f t="shared" si="0"/>
        <v>12</v>
      </c>
      <c r="G62" s="17">
        <v>4</v>
      </c>
      <c r="H62" s="17"/>
      <c r="I62" s="17"/>
      <c r="J62" s="17"/>
      <c r="K62" s="17"/>
      <c r="L62" s="37"/>
      <c r="M62" s="32"/>
      <c r="N62" s="32"/>
      <c r="O62" s="32"/>
    </row>
    <row r="63" spans="1:15">
      <c r="A63" s="136" t="s">
        <v>94</v>
      </c>
      <c r="B63" s="136">
        <v>1813002</v>
      </c>
      <c r="C63" s="14" t="s">
        <v>1132</v>
      </c>
      <c r="D63" s="15" t="s">
        <v>125</v>
      </c>
      <c r="E63" s="16" t="s">
        <v>126</v>
      </c>
      <c r="F63" s="17">
        <f t="shared" si="0"/>
        <v>36</v>
      </c>
      <c r="G63" s="17">
        <v>12</v>
      </c>
      <c r="H63" s="17"/>
      <c r="I63" s="17"/>
      <c r="J63" s="17"/>
      <c r="K63" s="17"/>
      <c r="L63" s="37"/>
      <c r="M63" s="32"/>
      <c r="N63" s="32"/>
      <c r="O63" s="32"/>
    </row>
    <row r="64" spans="1:15">
      <c r="A64" s="136" t="s">
        <v>95</v>
      </c>
      <c r="B64" s="136">
        <v>1813003</v>
      </c>
      <c r="C64" s="14" t="s">
        <v>1133</v>
      </c>
      <c r="D64" s="15" t="s">
        <v>125</v>
      </c>
      <c r="E64" s="16" t="s">
        <v>126</v>
      </c>
      <c r="F64" s="17">
        <f t="shared" si="0"/>
        <v>45</v>
      </c>
      <c r="G64" s="17">
        <v>15</v>
      </c>
      <c r="H64" s="17"/>
      <c r="I64" s="17"/>
      <c r="J64" s="17"/>
      <c r="K64" s="17"/>
      <c r="L64" s="37"/>
      <c r="M64" s="32"/>
      <c r="N64" s="32"/>
      <c r="O64" s="32"/>
    </row>
    <row r="65" spans="1:15">
      <c r="A65" s="136" t="s">
        <v>96</v>
      </c>
      <c r="B65" s="136">
        <v>1814001</v>
      </c>
      <c r="C65" s="14" t="s">
        <v>1134</v>
      </c>
      <c r="D65" s="15" t="s">
        <v>1135</v>
      </c>
      <c r="E65" s="16" t="s">
        <v>716</v>
      </c>
      <c r="F65" s="17">
        <f t="shared" si="0"/>
        <v>39</v>
      </c>
      <c r="G65" s="17">
        <v>13</v>
      </c>
      <c r="H65" s="17"/>
      <c r="I65" s="17"/>
      <c r="J65" s="17"/>
      <c r="K65" s="17"/>
      <c r="L65" s="37"/>
      <c r="M65" s="32"/>
      <c r="N65" s="32"/>
      <c r="O65" s="32"/>
    </row>
    <row r="66" spans="1:15">
      <c r="A66" s="136" t="s">
        <v>97</v>
      </c>
      <c r="B66" s="136">
        <v>1814001</v>
      </c>
      <c r="C66" s="14" t="s">
        <v>1136</v>
      </c>
      <c r="D66" s="15" t="s">
        <v>1135</v>
      </c>
      <c r="E66" s="16" t="s">
        <v>716</v>
      </c>
      <c r="F66" s="17">
        <f t="shared" si="0"/>
        <v>111</v>
      </c>
      <c r="G66" s="17">
        <v>37</v>
      </c>
      <c r="H66" s="50"/>
      <c r="I66" s="50"/>
      <c r="J66" s="50"/>
      <c r="K66" s="50"/>
      <c r="L66" s="195"/>
      <c r="M66" s="196"/>
      <c r="N66" s="196"/>
      <c r="O66" s="196"/>
    </row>
    <row r="67" spans="1:15">
      <c r="A67" s="136" t="s">
        <v>98</v>
      </c>
      <c r="B67" s="136">
        <v>1814002</v>
      </c>
      <c r="C67" s="14" t="s">
        <v>1137</v>
      </c>
      <c r="D67" s="15" t="s">
        <v>125</v>
      </c>
      <c r="E67" s="16" t="s">
        <v>716</v>
      </c>
      <c r="F67" s="17">
        <f t="shared" si="0"/>
        <v>360</v>
      </c>
      <c r="G67" s="17">
        <v>120</v>
      </c>
      <c r="H67" s="17"/>
      <c r="I67" s="17"/>
      <c r="J67" s="17"/>
      <c r="K67" s="17"/>
      <c r="L67" s="37"/>
      <c r="M67" s="32"/>
      <c r="N67" s="32"/>
      <c r="O67" s="32"/>
    </row>
    <row r="68" spans="1:15">
      <c r="A68" s="136" t="s">
        <v>107</v>
      </c>
      <c r="B68" s="136">
        <v>1814003</v>
      </c>
      <c r="C68" s="14" t="s">
        <v>1138</v>
      </c>
      <c r="D68" s="15" t="s">
        <v>125</v>
      </c>
      <c r="E68" s="16" t="s">
        <v>716</v>
      </c>
      <c r="F68" s="17">
        <f t="shared" si="0"/>
        <v>180</v>
      </c>
      <c r="G68" s="17">
        <v>60</v>
      </c>
      <c r="H68" s="17"/>
      <c r="I68" s="17"/>
      <c r="J68" s="17"/>
      <c r="K68" s="17"/>
      <c r="L68" s="37"/>
      <c r="M68" s="32"/>
      <c r="N68" s="32"/>
      <c r="O68" s="32"/>
    </row>
    <row r="69" spans="1:15">
      <c r="A69" s="136" t="s">
        <v>363</v>
      </c>
      <c r="B69" s="136">
        <v>1701007</v>
      </c>
      <c r="C69" s="231" t="s">
        <v>1139</v>
      </c>
      <c r="D69" s="232"/>
      <c r="E69" s="233" t="s">
        <v>126</v>
      </c>
      <c r="F69" s="17">
        <v>60</v>
      </c>
    </row>
    <row r="70" spans="1:15">
      <c r="A70" s="136" t="s">
        <v>364</v>
      </c>
      <c r="B70" s="136">
        <v>1312011</v>
      </c>
      <c r="C70" s="14" t="s">
        <v>1140</v>
      </c>
      <c r="D70" s="15" t="s">
        <v>1141</v>
      </c>
      <c r="E70" s="16" t="s">
        <v>126</v>
      </c>
      <c r="F70" s="50">
        <f t="shared" ref="F70:F128" si="1">G70*$P$2</f>
        <v>51</v>
      </c>
      <c r="G70" s="17">
        <v>17</v>
      </c>
      <c r="H70" s="17"/>
      <c r="I70" s="17"/>
      <c r="J70" s="17"/>
      <c r="K70" s="17"/>
      <c r="L70" s="37"/>
      <c r="M70" s="32"/>
      <c r="N70" s="30"/>
      <c r="O70" s="30"/>
    </row>
    <row r="71" spans="1:15">
      <c r="A71" s="136" t="s">
        <v>365</v>
      </c>
      <c r="B71" s="136">
        <v>1312012</v>
      </c>
      <c r="C71" s="18" t="s">
        <v>1142</v>
      </c>
      <c r="D71" s="15" t="s">
        <v>1143</v>
      </c>
      <c r="E71" s="16" t="s">
        <v>126</v>
      </c>
      <c r="F71" s="17">
        <f t="shared" si="1"/>
        <v>24</v>
      </c>
      <c r="G71" s="17">
        <v>8</v>
      </c>
      <c r="H71" s="17"/>
      <c r="I71" s="17"/>
      <c r="J71" s="17"/>
      <c r="K71" s="17"/>
      <c r="L71" s="37"/>
      <c r="M71" s="32"/>
      <c r="N71" s="30"/>
      <c r="O71" s="30"/>
    </row>
    <row r="72" spans="1:15">
      <c r="A72" s="136" t="s">
        <v>366</v>
      </c>
      <c r="B72" s="136">
        <v>1312056</v>
      </c>
      <c r="C72" s="18" t="s">
        <v>1144</v>
      </c>
      <c r="D72" s="15" t="s">
        <v>1145</v>
      </c>
      <c r="E72" s="16" t="s">
        <v>182</v>
      </c>
      <c r="F72" s="17">
        <f t="shared" si="1"/>
        <v>600</v>
      </c>
      <c r="G72" s="17">
        <v>200</v>
      </c>
      <c r="H72" s="17"/>
      <c r="I72" s="17"/>
      <c r="J72" s="17"/>
      <c r="K72" s="17"/>
      <c r="L72" s="37"/>
      <c r="M72" s="32"/>
      <c r="N72" s="30"/>
      <c r="O72" s="30"/>
    </row>
    <row r="73" spans="1:15">
      <c r="A73" s="136" t="s">
        <v>367</v>
      </c>
      <c r="B73" s="136">
        <v>1312067</v>
      </c>
      <c r="C73" s="18" t="s">
        <v>1146</v>
      </c>
      <c r="D73" s="15" t="s">
        <v>1147</v>
      </c>
      <c r="E73" s="16" t="s">
        <v>126</v>
      </c>
      <c r="F73" s="17">
        <f t="shared" si="1"/>
        <v>6</v>
      </c>
      <c r="G73" s="17">
        <v>2</v>
      </c>
      <c r="H73" s="17"/>
      <c r="I73" s="17"/>
      <c r="J73" s="17"/>
      <c r="K73" s="17"/>
      <c r="L73" s="37"/>
      <c r="M73" s="32"/>
      <c r="N73" s="30"/>
      <c r="O73" s="30"/>
    </row>
    <row r="74" spans="1:15">
      <c r="A74" s="136" t="s">
        <v>368</v>
      </c>
      <c r="B74" s="136">
        <v>1312013</v>
      </c>
      <c r="C74" s="18" t="s">
        <v>1148</v>
      </c>
      <c r="D74" s="15" t="s">
        <v>125</v>
      </c>
      <c r="E74" s="16" t="s">
        <v>126</v>
      </c>
      <c r="F74" s="17">
        <f t="shared" si="1"/>
        <v>51</v>
      </c>
      <c r="G74" s="17">
        <v>17</v>
      </c>
      <c r="H74" s="17"/>
      <c r="I74" s="17"/>
      <c r="J74" s="17"/>
      <c r="K74" s="17"/>
      <c r="L74" s="37"/>
      <c r="M74" s="32"/>
      <c r="N74" s="30"/>
      <c r="O74" s="30"/>
    </row>
    <row r="75" spans="1:15">
      <c r="A75" s="136" t="s">
        <v>369</v>
      </c>
      <c r="B75" s="136">
        <v>1802001</v>
      </c>
      <c r="C75" s="14" t="s">
        <v>1149</v>
      </c>
      <c r="D75" s="15" t="s">
        <v>1114</v>
      </c>
      <c r="E75" s="16" t="s">
        <v>126</v>
      </c>
      <c r="F75" s="17">
        <f t="shared" si="1"/>
        <v>30</v>
      </c>
      <c r="G75" s="17">
        <v>10</v>
      </c>
      <c r="H75" s="32"/>
      <c r="I75" s="32"/>
      <c r="J75" s="32"/>
      <c r="K75" s="32"/>
      <c r="L75" s="37"/>
      <c r="M75" s="32"/>
      <c r="N75" s="30"/>
      <c r="O75" s="30"/>
    </row>
    <row r="76" spans="1:15">
      <c r="A76" s="136" t="s">
        <v>370</v>
      </c>
      <c r="B76" s="136">
        <v>1312015</v>
      </c>
      <c r="C76" s="18" t="s">
        <v>1150</v>
      </c>
      <c r="D76" s="15" t="s">
        <v>125</v>
      </c>
      <c r="E76" s="16" t="s">
        <v>126</v>
      </c>
      <c r="F76" s="17">
        <f t="shared" si="1"/>
        <v>15</v>
      </c>
      <c r="G76" s="17">
        <v>5</v>
      </c>
      <c r="H76" s="17"/>
      <c r="I76" s="17"/>
      <c r="J76" s="17"/>
      <c r="K76" s="17"/>
      <c r="L76" s="37"/>
      <c r="M76" s="32"/>
      <c r="N76" s="30"/>
      <c r="O76" s="30"/>
    </row>
    <row r="77" spans="1:15">
      <c r="A77" s="136" t="s">
        <v>371</v>
      </c>
      <c r="B77" s="136">
        <v>1312016</v>
      </c>
      <c r="C77" s="14" t="s">
        <v>1151</v>
      </c>
      <c r="D77" s="15" t="s">
        <v>1152</v>
      </c>
      <c r="E77" s="16" t="s">
        <v>126</v>
      </c>
      <c r="F77" s="17">
        <f t="shared" si="1"/>
        <v>15</v>
      </c>
      <c r="G77" s="17">
        <v>5</v>
      </c>
      <c r="H77" s="17"/>
      <c r="I77" s="17"/>
      <c r="J77" s="17"/>
      <c r="K77" s="17"/>
      <c r="L77" s="37"/>
      <c r="M77" s="32"/>
      <c r="N77" s="30"/>
      <c r="O77" s="30"/>
    </row>
    <row r="78" spans="1:15">
      <c r="A78" s="136" t="s">
        <v>372</v>
      </c>
      <c r="B78" s="136">
        <v>1312016</v>
      </c>
      <c r="C78" s="14" t="s">
        <v>1153</v>
      </c>
      <c r="D78" s="15" t="s">
        <v>1141</v>
      </c>
      <c r="E78" s="16" t="s">
        <v>126</v>
      </c>
      <c r="F78" s="17">
        <f t="shared" si="1"/>
        <v>60</v>
      </c>
      <c r="G78" s="17">
        <v>20</v>
      </c>
      <c r="H78" s="17"/>
      <c r="I78" s="17"/>
      <c r="J78" s="17"/>
      <c r="K78" s="17"/>
      <c r="L78" s="37"/>
      <c r="M78" s="32"/>
      <c r="N78" s="30"/>
      <c r="O78" s="30"/>
    </row>
    <row r="79" spans="1:15">
      <c r="A79" s="136" t="s">
        <v>373</v>
      </c>
      <c r="B79" s="136">
        <v>1312060</v>
      </c>
      <c r="C79" s="14" t="s">
        <v>1154</v>
      </c>
      <c r="D79" s="15" t="s">
        <v>1145</v>
      </c>
      <c r="E79" s="16" t="s">
        <v>1155</v>
      </c>
      <c r="F79" s="17">
        <f t="shared" si="1"/>
        <v>3900</v>
      </c>
      <c r="G79" s="17">
        <v>1300</v>
      </c>
      <c r="H79" s="17"/>
      <c r="I79" s="17"/>
      <c r="J79" s="17"/>
      <c r="K79" s="17"/>
      <c r="L79" s="37"/>
      <c r="M79" s="32"/>
      <c r="N79" s="30"/>
      <c r="O79" s="30"/>
    </row>
    <row r="80" spans="1:15">
      <c r="A80" s="136" t="s">
        <v>374</v>
      </c>
      <c r="B80" s="136">
        <v>1023001</v>
      </c>
      <c r="C80" s="18" t="s">
        <v>1156</v>
      </c>
      <c r="D80" s="15" t="s">
        <v>1157</v>
      </c>
      <c r="E80" s="16" t="s">
        <v>126</v>
      </c>
      <c r="F80" s="17">
        <f t="shared" si="1"/>
        <v>3</v>
      </c>
      <c r="G80" s="17">
        <v>1</v>
      </c>
      <c r="H80" s="17"/>
      <c r="I80" s="17"/>
      <c r="J80" s="17"/>
      <c r="K80" s="17"/>
      <c r="L80" s="37"/>
      <c r="M80" s="32"/>
      <c r="N80" s="30"/>
      <c r="O80" s="30"/>
    </row>
    <row r="81" spans="1:15">
      <c r="A81" s="136" t="s">
        <v>375</v>
      </c>
      <c r="B81" s="136">
        <v>1312034</v>
      </c>
      <c r="C81" s="18" t="s">
        <v>1158</v>
      </c>
      <c r="D81" s="15" t="s">
        <v>125</v>
      </c>
      <c r="E81" s="16" t="s">
        <v>126</v>
      </c>
      <c r="F81" s="17">
        <f t="shared" si="1"/>
        <v>27</v>
      </c>
      <c r="G81" s="17">
        <v>9</v>
      </c>
      <c r="H81" s="17"/>
      <c r="I81" s="17"/>
      <c r="J81" s="17"/>
      <c r="K81" s="17"/>
      <c r="L81" s="38"/>
      <c r="M81" s="199"/>
      <c r="N81" s="139"/>
      <c r="O81" s="140"/>
    </row>
    <row r="82" spans="1:15">
      <c r="A82" s="136" t="s">
        <v>376</v>
      </c>
      <c r="B82" s="136">
        <v>1705005</v>
      </c>
      <c r="C82" s="14" t="s">
        <v>1159</v>
      </c>
      <c r="D82" s="15" t="s">
        <v>125</v>
      </c>
      <c r="E82" s="16" t="s">
        <v>126</v>
      </c>
      <c r="F82" s="17">
        <f t="shared" si="1"/>
        <v>93</v>
      </c>
      <c r="G82" s="17">
        <v>31</v>
      </c>
      <c r="H82" s="17"/>
      <c r="I82" s="17"/>
      <c r="J82" s="17"/>
      <c r="K82" s="17"/>
      <c r="L82" s="37"/>
      <c r="M82" s="32"/>
      <c r="N82" s="32"/>
      <c r="O82" s="32"/>
    </row>
    <row r="83" spans="1:15">
      <c r="A83" s="136" t="s">
        <v>377</v>
      </c>
      <c r="B83" s="136">
        <v>1705005</v>
      </c>
      <c r="C83" s="14" t="s">
        <v>1160</v>
      </c>
      <c r="D83" s="15" t="s">
        <v>125</v>
      </c>
      <c r="E83" s="16" t="s">
        <v>126</v>
      </c>
      <c r="F83" s="17">
        <f t="shared" si="1"/>
        <v>9</v>
      </c>
      <c r="G83" s="17">
        <v>3</v>
      </c>
      <c r="H83" s="17"/>
      <c r="I83" s="17"/>
      <c r="J83" s="17"/>
      <c r="K83" s="17"/>
      <c r="L83" s="37"/>
      <c r="M83" s="32"/>
      <c r="N83" s="32"/>
      <c r="O83" s="32"/>
    </row>
    <row r="84" spans="1:15">
      <c r="A84" s="136" t="s">
        <v>378</v>
      </c>
      <c r="B84" s="136">
        <v>1705005</v>
      </c>
      <c r="C84" s="14" t="s">
        <v>1161</v>
      </c>
      <c r="D84" s="15" t="s">
        <v>125</v>
      </c>
      <c r="E84" s="16" t="s">
        <v>126</v>
      </c>
      <c r="F84" s="17">
        <f t="shared" si="1"/>
        <v>30</v>
      </c>
      <c r="G84" s="17">
        <v>10</v>
      </c>
      <c r="H84" s="17"/>
      <c r="I84" s="17"/>
      <c r="J84" s="17"/>
      <c r="K84" s="17"/>
      <c r="L84" s="37"/>
      <c r="M84" s="32"/>
      <c r="N84" s="32"/>
      <c r="O84" s="32"/>
    </row>
    <row r="85" spans="1:15">
      <c r="A85" s="136" t="s">
        <v>379</v>
      </c>
      <c r="B85" s="136">
        <v>1501014</v>
      </c>
      <c r="C85" s="14" t="s">
        <v>1162</v>
      </c>
      <c r="D85" s="15" t="s">
        <v>125</v>
      </c>
      <c r="E85" s="16" t="s">
        <v>126</v>
      </c>
      <c r="F85" s="17">
        <f t="shared" si="1"/>
        <v>60</v>
      </c>
      <c r="G85" s="17">
        <v>20</v>
      </c>
      <c r="H85" s="17"/>
      <c r="I85" s="17"/>
      <c r="J85" s="17"/>
      <c r="K85" s="17"/>
      <c r="L85" s="37"/>
      <c r="M85" s="32"/>
      <c r="N85" s="32"/>
      <c r="O85" s="32"/>
    </row>
    <row r="86" spans="1:15">
      <c r="A86" s="136" t="s">
        <v>380</v>
      </c>
      <c r="B86" s="136">
        <v>1501015</v>
      </c>
      <c r="C86" s="14" t="s">
        <v>1163</v>
      </c>
      <c r="D86" s="15" t="s">
        <v>125</v>
      </c>
      <c r="E86" s="16" t="s">
        <v>126</v>
      </c>
      <c r="F86" s="17">
        <f t="shared" si="1"/>
        <v>30</v>
      </c>
      <c r="G86" s="17">
        <v>10</v>
      </c>
      <c r="H86" s="17"/>
      <c r="I86" s="17"/>
      <c r="J86" s="17"/>
      <c r="K86" s="17"/>
      <c r="L86" s="37"/>
      <c r="M86" s="32"/>
      <c r="N86" s="32"/>
      <c r="O86" s="32"/>
    </row>
    <row r="87" spans="1:15">
      <c r="A87" s="136" t="s">
        <v>381</v>
      </c>
      <c r="B87" s="136">
        <v>1501002</v>
      </c>
      <c r="C87" s="14" t="s">
        <v>1164</v>
      </c>
      <c r="D87" s="15" t="s">
        <v>128</v>
      </c>
      <c r="E87" s="16" t="s">
        <v>126</v>
      </c>
      <c r="F87" s="17">
        <f t="shared" si="1"/>
        <v>345</v>
      </c>
      <c r="G87" s="17">
        <v>115</v>
      </c>
      <c r="H87" s="17"/>
      <c r="I87" s="17"/>
      <c r="J87" s="17"/>
      <c r="K87" s="17"/>
      <c r="L87" s="37"/>
      <c r="M87" s="32"/>
      <c r="N87" s="32"/>
      <c r="O87" s="32"/>
    </row>
    <row r="88" spans="1:15">
      <c r="A88" s="136" t="s">
        <v>382</v>
      </c>
      <c r="B88" s="136">
        <v>1501002</v>
      </c>
      <c r="C88" s="14" t="s">
        <v>1165</v>
      </c>
      <c r="D88" s="15" t="s">
        <v>128</v>
      </c>
      <c r="E88" s="16" t="s">
        <v>126</v>
      </c>
      <c r="F88" s="17">
        <f t="shared" si="1"/>
        <v>183</v>
      </c>
      <c r="G88" s="17">
        <v>61</v>
      </c>
      <c r="H88" s="17"/>
      <c r="I88" s="17"/>
      <c r="J88" s="17"/>
      <c r="K88" s="17"/>
      <c r="L88" s="37"/>
      <c r="M88" s="32"/>
      <c r="N88" s="32"/>
      <c r="O88" s="32"/>
    </row>
    <row r="89" spans="1:15">
      <c r="A89" s="136" t="s">
        <v>383</v>
      </c>
      <c r="B89" s="136">
        <v>1501002</v>
      </c>
      <c r="C89" s="14" t="s">
        <v>1166</v>
      </c>
      <c r="D89" s="15" t="s">
        <v>128</v>
      </c>
      <c r="E89" s="16" t="s">
        <v>126</v>
      </c>
      <c r="F89" s="17">
        <f t="shared" si="1"/>
        <v>123</v>
      </c>
      <c r="G89" s="17">
        <v>41</v>
      </c>
      <c r="H89" s="17"/>
      <c r="I89" s="17"/>
      <c r="J89" s="17"/>
      <c r="K89" s="17"/>
      <c r="L89" s="37"/>
      <c r="M89" s="32"/>
      <c r="N89" s="32"/>
      <c r="O89" s="32"/>
    </row>
    <row r="90" spans="1:15">
      <c r="A90" s="136" t="s">
        <v>384</v>
      </c>
      <c r="B90" s="136">
        <v>1501002</v>
      </c>
      <c r="C90" s="14" t="s">
        <v>1167</v>
      </c>
      <c r="D90" s="15" t="s">
        <v>1168</v>
      </c>
      <c r="E90" s="16" t="s">
        <v>126</v>
      </c>
      <c r="F90" s="17">
        <f t="shared" si="1"/>
        <v>30</v>
      </c>
      <c r="G90" s="17">
        <v>10</v>
      </c>
      <c r="H90" s="17"/>
      <c r="I90" s="17"/>
      <c r="J90" s="17"/>
      <c r="K90" s="17"/>
      <c r="L90" s="37"/>
      <c r="M90" s="32"/>
      <c r="N90" s="32"/>
      <c r="O90" s="32"/>
    </row>
    <row r="91" spans="1:15">
      <c r="A91" s="136" t="s">
        <v>385</v>
      </c>
      <c r="B91" s="136">
        <v>1501002</v>
      </c>
      <c r="C91" s="14" t="s">
        <v>1169</v>
      </c>
      <c r="D91" s="15" t="s">
        <v>1168</v>
      </c>
      <c r="E91" s="16" t="s">
        <v>126</v>
      </c>
      <c r="F91" s="17">
        <v>20</v>
      </c>
      <c r="G91" s="17"/>
      <c r="H91" s="17"/>
      <c r="I91" s="17"/>
      <c r="J91" s="17"/>
      <c r="K91" s="17"/>
      <c r="L91" s="37"/>
      <c r="M91" s="32"/>
      <c r="N91" s="32"/>
      <c r="O91" s="32"/>
    </row>
    <row r="92" spans="1:15">
      <c r="A92" s="136" t="s">
        <v>386</v>
      </c>
      <c r="B92" s="136">
        <v>1851004</v>
      </c>
      <c r="C92" s="14" t="s">
        <v>1170</v>
      </c>
      <c r="D92" s="15" t="s">
        <v>125</v>
      </c>
      <c r="E92" s="16" t="s">
        <v>126</v>
      </c>
      <c r="F92" s="17">
        <f t="shared" si="1"/>
        <v>24</v>
      </c>
      <c r="G92" s="17">
        <v>8</v>
      </c>
      <c r="H92" s="17"/>
      <c r="I92" s="17"/>
      <c r="J92" s="17"/>
      <c r="K92" s="17"/>
      <c r="L92" s="37"/>
      <c r="M92" s="32"/>
      <c r="N92" s="32"/>
      <c r="O92" s="32"/>
    </row>
    <row r="93" spans="1:15">
      <c r="A93" s="136" t="s">
        <v>387</v>
      </c>
      <c r="B93" s="136">
        <v>1501020</v>
      </c>
      <c r="C93" s="14" t="s">
        <v>1171</v>
      </c>
      <c r="D93" s="15" t="s">
        <v>128</v>
      </c>
      <c r="E93" s="16" t="s">
        <v>126</v>
      </c>
      <c r="F93" s="17">
        <f t="shared" si="1"/>
        <v>30</v>
      </c>
      <c r="G93" s="17">
        <v>10</v>
      </c>
      <c r="H93" s="17"/>
      <c r="I93" s="17"/>
      <c r="J93" s="17"/>
      <c r="K93" s="17"/>
      <c r="L93" s="37"/>
      <c r="M93" s="32"/>
      <c r="N93" s="32"/>
      <c r="O93" s="32"/>
    </row>
    <row r="94" spans="1:15">
      <c r="A94" s="136" t="s">
        <v>388</v>
      </c>
      <c r="B94" s="136">
        <v>1501029</v>
      </c>
      <c r="C94" s="14" t="s">
        <v>1172</v>
      </c>
      <c r="D94" s="15" t="s">
        <v>128</v>
      </c>
      <c r="E94" s="16" t="s">
        <v>126</v>
      </c>
      <c r="F94" s="17">
        <f t="shared" si="1"/>
        <v>54</v>
      </c>
      <c r="G94" s="17">
        <v>18</v>
      </c>
      <c r="H94" s="17"/>
      <c r="I94" s="17"/>
      <c r="J94" s="17"/>
      <c r="K94" s="17"/>
      <c r="L94" s="37"/>
      <c r="M94" s="32"/>
      <c r="N94" s="32"/>
      <c r="O94" s="32"/>
    </row>
    <row r="95" spans="1:15">
      <c r="A95" s="136" t="s">
        <v>389</v>
      </c>
      <c r="B95" s="136">
        <v>1705006</v>
      </c>
      <c r="C95" s="14" t="s">
        <v>1173</v>
      </c>
      <c r="D95" s="15" t="s">
        <v>1174</v>
      </c>
      <c r="E95" s="16" t="s">
        <v>126</v>
      </c>
      <c r="F95" s="17">
        <f t="shared" si="1"/>
        <v>6</v>
      </c>
      <c r="G95" s="17">
        <v>2</v>
      </c>
      <c r="H95" s="17"/>
      <c r="I95" s="17"/>
      <c r="J95" s="17"/>
      <c r="K95" s="17"/>
      <c r="L95" s="37"/>
      <c r="M95" s="32"/>
      <c r="N95" s="32"/>
      <c r="O95" s="32"/>
    </row>
    <row r="96" spans="1:15">
      <c r="A96" s="136" t="s">
        <v>390</v>
      </c>
      <c r="B96" s="136">
        <v>1705006</v>
      </c>
      <c r="C96" s="14" t="s">
        <v>1175</v>
      </c>
      <c r="D96" s="15" t="s">
        <v>1174</v>
      </c>
      <c r="E96" s="16" t="s">
        <v>126</v>
      </c>
      <c r="F96" s="17">
        <f t="shared" si="1"/>
        <v>3</v>
      </c>
      <c r="G96" s="17">
        <v>1</v>
      </c>
      <c r="H96" s="17"/>
      <c r="I96" s="17"/>
      <c r="J96" s="17"/>
      <c r="K96" s="17"/>
      <c r="L96" s="37"/>
      <c r="M96" s="32"/>
      <c r="N96" s="32"/>
      <c r="O96" s="32"/>
    </row>
    <row r="97" spans="1:15">
      <c r="A97" s="136" t="s">
        <v>391</v>
      </c>
      <c r="B97" s="136">
        <v>1114001</v>
      </c>
      <c r="C97" s="14" t="s">
        <v>1176</v>
      </c>
      <c r="D97" s="48" t="s">
        <v>752</v>
      </c>
      <c r="E97" s="16" t="s">
        <v>716</v>
      </c>
      <c r="F97" s="17">
        <f t="shared" si="1"/>
        <v>390</v>
      </c>
      <c r="G97" s="16">
        <v>130</v>
      </c>
      <c r="H97" s="18"/>
      <c r="I97" s="18"/>
      <c r="J97" s="18"/>
      <c r="K97" s="18"/>
      <c r="L97" s="18"/>
      <c r="M97" s="18"/>
      <c r="N97" s="18"/>
      <c r="O97" s="18"/>
    </row>
    <row r="98" spans="1:15">
      <c r="A98" s="136" t="s">
        <v>392</v>
      </c>
      <c r="B98" s="136">
        <v>1823018</v>
      </c>
      <c r="C98" s="14" t="s">
        <v>1177</v>
      </c>
      <c r="D98" s="48" t="s">
        <v>1178</v>
      </c>
      <c r="E98" s="16" t="s">
        <v>126</v>
      </c>
      <c r="F98" s="17">
        <f t="shared" si="1"/>
        <v>24</v>
      </c>
      <c r="G98" s="16">
        <v>8</v>
      </c>
      <c r="H98" s="18"/>
      <c r="I98" s="18"/>
      <c r="J98" s="18"/>
      <c r="K98" s="18"/>
      <c r="L98" s="18"/>
      <c r="M98" s="18"/>
      <c r="N98" s="18"/>
      <c r="O98" s="18"/>
    </row>
    <row r="99" spans="1:15">
      <c r="A99" s="136" t="s">
        <v>393</v>
      </c>
      <c r="B99" s="136">
        <v>1831069</v>
      </c>
      <c r="C99" s="14" t="s">
        <v>1179</v>
      </c>
      <c r="D99" s="48" t="s">
        <v>1180</v>
      </c>
      <c r="E99" s="16" t="s">
        <v>716</v>
      </c>
      <c r="F99" s="17">
        <f t="shared" si="1"/>
        <v>3</v>
      </c>
      <c r="G99" s="16">
        <v>1</v>
      </c>
      <c r="H99" s="18"/>
      <c r="I99" s="18"/>
      <c r="J99" s="18"/>
      <c r="K99" s="18"/>
      <c r="L99" s="18"/>
      <c r="M99" s="18"/>
      <c r="N99" s="18"/>
      <c r="O99" s="18"/>
    </row>
    <row r="100" spans="1:15">
      <c r="A100" s="136" t="s">
        <v>394</v>
      </c>
      <c r="B100" s="136">
        <v>1116001</v>
      </c>
      <c r="C100" s="14" t="s">
        <v>1181</v>
      </c>
      <c r="D100" s="48"/>
      <c r="E100" s="16" t="s">
        <v>126</v>
      </c>
      <c r="F100" s="17">
        <f t="shared" si="1"/>
        <v>9</v>
      </c>
      <c r="G100" s="16">
        <v>3</v>
      </c>
      <c r="H100" s="18"/>
      <c r="I100" s="18"/>
      <c r="J100" s="18"/>
      <c r="K100" s="18"/>
      <c r="L100" s="18"/>
      <c r="M100" s="18"/>
      <c r="N100" s="18"/>
      <c r="O100" s="18"/>
    </row>
    <row r="101" spans="1:15">
      <c r="A101" s="136" t="s">
        <v>395</v>
      </c>
      <c r="B101" s="136">
        <v>1116001</v>
      </c>
      <c r="C101" s="14" t="s">
        <v>1182</v>
      </c>
      <c r="D101" s="48"/>
      <c r="E101" s="16" t="s">
        <v>126</v>
      </c>
      <c r="F101" s="17">
        <f t="shared" si="1"/>
        <v>6</v>
      </c>
      <c r="G101" s="16">
        <v>2</v>
      </c>
      <c r="H101" s="18"/>
      <c r="I101" s="18"/>
      <c r="J101" s="18"/>
      <c r="K101" s="18"/>
      <c r="L101" s="18"/>
      <c r="M101" s="18"/>
      <c r="N101" s="18"/>
      <c r="O101" s="18"/>
    </row>
    <row r="102" spans="1:15">
      <c r="A102" s="136" t="s">
        <v>396</v>
      </c>
      <c r="B102" s="136">
        <v>1116001</v>
      </c>
      <c r="C102" s="14" t="s">
        <v>1183</v>
      </c>
      <c r="D102" s="48"/>
      <c r="E102" s="16" t="s">
        <v>126</v>
      </c>
      <c r="F102" s="17">
        <f t="shared" si="1"/>
        <v>6</v>
      </c>
      <c r="G102" s="16">
        <v>2</v>
      </c>
      <c r="H102" s="18"/>
      <c r="I102" s="18"/>
      <c r="J102" s="18"/>
      <c r="K102" s="18"/>
      <c r="L102" s="18"/>
      <c r="M102" s="18"/>
      <c r="N102" s="18"/>
      <c r="O102" s="18"/>
    </row>
    <row r="103" spans="1:15">
      <c r="A103" s="136" t="s">
        <v>397</v>
      </c>
      <c r="B103" s="136">
        <v>1116002</v>
      </c>
      <c r="C103" s="14" t="s">
        <v>1184</v>
      </c>
      <c r="D103" s="48"/>
      <c r="E103" s="16" t="s">
        <v>126</v>
      </c>
      <c r="F103" s="17">
        <f t="shared" si="1"/>
        <v>3</v>
      </c>
      <c r="G103" s="16">
        <v>1</v>
      </c>
      <c r="H103" s="18"/>
      <c r="I103" s="18"/>
      <c r="J103" s="18"/>
      <c r="K103" s="18"/>
      <c r="L103" s="18"/>
      <c r="M103" s="18"/>
      <c r="N103" s="18"/>
      <c r="O103" s="18"/>
    </row>
    <row r="104" spans="1:15">
      <c r="A104" s="136" t="s">
        <v>398</v>
      </c>
      <c r="B104" s="136">
        <v>1711005</v>
      </c>
      <c r="C104" s="14" t="s">
        <v>1185</v>
      </c>
      <c r="D104" s="48"/>
      <c r="E104" s="16" t="s">
        <v>126</v>
      </c>
      <c r="F104" s="17">
        <f t="shared" si="1"/>
        <v>135</v>
      </c>
      <c r="G104" s="16">
        <v>45</v>
      </c>
      <c r="H104" s="18"/>
      <c r="I104" s="18"/>
      <c r="J104" s="18"/>
      <c r="K104" s="18"/>
      <c r="L104" s="18"/>
      <c r="M104" s="18"/>
      <c r="N104" s="18"/>
      <c r="O104" s="18"/>
    </row>
    <row r="105" spans="1:15">
      <c r="A105" s="136" t="s">
        <v>399</v>
      </c>
      <c r="B105" s="136">
        <v>1823012</v>
      </c>
      <c r="C105" s="14" t="s">
        <v>1186</v>
      </c>
      <c r="D105" s="48"/>
      <c r="E105" s="16" t="s">
        <v>716</v>
      </c>
      <c r="F105" s="17">
        <f t="shared" si="1"/>
        <v>3</v>
      </c>
      <c r="G105" s="16">
        <v>1</v>
      </c>
      <c r="H105" s="18"/>
      <c r="I105" s="18"/>
      <c r="J105" s="18"/>
      <c r="K105" s="18"/>
      <c r="L105" s="18"/>
      <c r="M105" s="18"/>
      <c r="N105" s="18"/>
      <c r="O105" s="18"/>
    </row>
    <row r="106" spans="1:15">
      <c r="A106" s="136" t="s">
        <v>400</v>
      </c>
      <c r="B106" s="136">
        <v>1823012</v>
      </c>
      <c r="C106" s="14" t="s">
        <v>1187</v>
      </c>
      <c r="D106" s="48"/>
      <c r="E106" s="16" t="s">
        <v>716</v>
      </c>
      <c r="F106" s="17">
        <f t="shared" si="1"/>
        <v>6</v>
      </c>
      <c r="G106" s="16">
        <v>2</v>
      </c>
      <c r="H106" s="18"/>
      <c r="I106" s="18"/>
      <c r="J106" s="18"/>
      <c r="K106" s="18"/>
      <c r="L106" s="18"/>
      <c r="M106" s="18"/>
      <c r="N106" s="18"/>
      <c r="O106" s="18"/>
    </row>
    <row r="107" spans="1:15">
      <c r="A107" s="136" t="s">
        <v>401</v>
      </c>
      <c r="B107" s="136">
        <v>1711016</v>
      </c>
      <c r="C107" s="14" t="s">
        <v>1188</v>
      </c>
      <c r="D107" s="48"/>
      <c r="E107" s="16" t="s">
        <v>126</v>
      </c>
      <c r="F107" s="17">
        <f t="shared" si="1"/>
        <v>33</v>
      </c>
      <c r="G107" s="16">
        <v>11</v>
      </c>
      <c r="H107" s="18"/>
      <c r="I107" s="18"/>
      <c r="J107" s="18"/>
      <c r="K107" s="18"/>
      <c r="L107" s="18"/>
      <c r="M107" s="18"/>
      <c r="N107" s="18"/>
      <c r="O107" s="18"/>
    </row>
    <row r="108" spans="1:15">
      <c r="A108" s="136" t="s">
        <v>402</v>
      </c>
      <c r="B108" s="136">
        <v>1851003</v>
      </c>
      <c r="C108" s="14" t="s">
        <v>1189</v>
      </c>
      <c r="D108" s="48" t="s">
        <v>1190</v>
      </c>
      <c r="E108" s="16" t="s">
        <v>716</v>
      </c>
      <c r="F108" s="17">
        <f t="shared" si="1"/>
        <v>300</v>
      </c>
      <c r="G108" s="16">
        <v>100</v>
      </c>
      <c r="H108" s="18"/>
      <c r="I108" s="18"/>
      <c r="J108" s="18"/>
      <c r="K108" s="18"/>
      <c r="L108" s="18"/>
      <c r="M108" s="18"/>
      <c r="N108" s="18"/>
      <c r="O108" s="18"/>
    </row>
    <row r="109" spans="1:15">
      <c r="A109" s="136" t="s">
        <v>403</v>
      </c>
      <c r="B109" s="136">
        <v>1851003</v>
      </c>
      <c r="C109" s="14" t="s">
        <v>1189</v>
      </c>
      <c r="D109" s="48" t="s">
        <v>125</v>
      </c>
      <c r="E109" s="16" t="s">
        <v>716</v>
      </c>
      <c r="F109" s="17">
        <f t="shared" si="1"/>
        <v>90</v>
      </c>
      <c r="G109" s="16">
        <v>30</v>
      </c>
      <c r="H109" s="18"/>
      <c r="I109" s="18"/>
      <c r="J109" s="18"/>
      <c r="K109" s="18"/>
      <c r="L109" s="18"/>
      <c r="M109" s="18"/>
      <c r="N109" s="18"/>
      <c r="O109" s="18"/>
    </row>
    <row r="110" spans="1:15">
      <c r="A110" s="136" t="s">
        <v>404</v>
      </c>
      <c r="B110" s="136">
        <v>1851003</v>
      </c>
      <c r="C110" s="14" t="s">
        <v>1191</v>
      </c>
      <c r="D110" s="48" t="s">
        <v>1192</v>
      </c>
      <c r="E110" s="16" t="s">
        <v>716</v>
      </c>
      <c r="F110" s="17">
        <f t="shared" si="1"/>
        <v>90</v>
      </c>
      <c r="G110" s="16">
        <v>30</v>
      </c>
      <c r="H110" s="18"/>
      <c r="I110" s="18"/>
      <c r="J110" s="18"/>
      <c r="K110" s="18"/>
      <c r="L110" s="18"/>
      <c r="M110" s="18"/>
      <c r="N110" s="18"/>
      <c r="O110" s="18"/>
    </row>
    <row r="111" spans="1:15">
      <c r="A111" s="136" t="s">
        <v>1193</v>
      </c>
      <c r="B111" s="136">
        <v>1851003</v>
      </c>
      <c r="C111" s="14" t="s">
        <v>1191</v>
      </c>
      <c r="D111" s="48" t="s">
        <v>125</v>
      </c>
      <c r="E111" s="16" t="s">
        <v>716</v>
      </c>
      <c r="F111" s="17">
        <f t="shared" si="1"/>
        <v>180</v>
      </c>
      <c r="G111" s="16">
        <v>60</v>
      </c>
      <c r="H111" s="18"/>
      <c r="I111" s="18"/>
      <c r="J111" s="18"/>
      <c r="K111" s="18"/>
      <c r="L111" s="18"/>
      <c r="M111" s="18"/>
      <c r="N111" s="18"/>
      <c r="O111" s="18"/>
    </row>
    <row r="112" spans="1:15">
      <c r="A112" s="136" t="s">
        <v>1194</v>
      </c>
      <c r="B112" s="136">
        <v>1851003</v>
      </c>
      <c r="C112" s="14" t="s">
        <v>1195</v>
      </c>
      <c r="D112" s="48" t="s">
        <v>1192</v>
      </c>
      <c r="E112" s="16" t="s">
        <v>716</v>
      </c>
      <c r="F112" s="17">
        <f t="shared" si="1"/>
        <v>60</v>
      </c>
      <c r="G112" s="16">
        <v>20</v>
      </c>
      <c r="H112" s="18"/>
      <c r="I112" s="18"/>
      <c r="J112" s="18"/>
      <c r="K112" s="18"/>
      <c r="L112" s="18"/>
      <c r="M112" s="18"/>
      <c r="N112" s="18"/>
      <c r="O112" s="18"/>
    </row>
    <row r="113" spans="1:15">
      <c r="A113" s="136" t="s">
        <v>1196</v>
      </c>
      <c r="B113" s="136">
        <v>1851003</v>
      </c>
      <c r="C113" s="14" t="s">
        <v>1197</v>
      </c>
      <c r="D113" s="48" t="s">
        <v>1192</v>
      </c>
      <c r="E113" s="16" t="s">
        <v>716</v>
      </c>
      <c r="F113" s="17">
        <f t="shared" si="1"/>
        <v>105</v>
      </c>
      <c r="G113" s="16">
        <v>35</v>
      </c>
      <c r="H113" s="18"/>
      <c r="I113" s="18"/>
      <c r="J113" s="18"/>
      <c r="K113" s="18"/>
      <c r="L113" s="18"/>
      <c r="M113" s="18"/>
      <c r="N113" s="18"/>
      <c r="O113" s="18"/>
    </row>
    <row r="114" spans="1:15">
      <c r="A114" s="136" t="s">
        <v>1198</v>
      </c>
      <c r="B114" s="136">
        <v>1851003</v>
      </c>
      <c r="C114" s="14" t="s">
        <v>1199</v>
      </c>
      <c r="D114" s="48" t="s">
        <v>1192</v>
      </c>
      <c r="E114" s="16" t="s">
        <v>716</v>
      </c>
      <c r="F114" s="17">
        <v>30</v>
      </c>
      <c r="G114" s="16"/>
      <c r="H114" s="18"/>
      <c r="I114" s="18"/>
      <c r="J114" s="18"/>
      <c r="K114" s="18"/>
      <c r="L114" s="18"/>
      <c r="M114" s="18"/>
      <c r="N114" s="18"/>
      <c r="O114" s="18"/>
    </row>
    <row r="115" spans="1:15">
      <c r="A115" s="136" t="s">
        <v>1200</v>
      </c>
      <c r="B115" s="136">
        <v>1801002</v>
      </c>
      <c r="C115" s="14" t="s">
        <v>1201</v>
      </c>
      <c r="D115" s="48" t="s">
        <v>125</v>
      </c>
      <c r="E115" s="16" t="s">
        <v>182</v>
      </c>
      <c r="F115" s="17">
        <f t="shared" si="1"/>
        <v>930</v>
      </c>
      <c r="G115" s="16">
        <v>310</v>
      </c>
      <c r="H115" s="18"/>
      <c r="I115" s="18"/>
      <c r="J115" s="18"/>
      <c r="K115" s="18"/>
      <c r="L115" s="1"/>
      <c r="M115" s="1"/>
      <c r="N115" s="1"/>
      <c r="O115" s="1"/>
    </row>
    <row r="116" spans="1:15">
      <c r="A116" s="136" t="s">
        <v>1202</v>
      </c>
      <c r="B116" s="136">
        <v>1635058</v>
      </c>
      <c r="C116" s="14" t="s">
        <v>1203</v>
      </c>
      <c r="D116" s="48" t="s">
        <v>1204</v>
      </c>
      <c r="E116" s="16" t="s">
        <v>182</v>
      </c>
      <c r="F116" s="17">
        <f t="shared" si="1"/>
        <v>150</v>
      </c>
      <c r="G116" s="16">
        <v>50</v>
      </c>
      <c r="H116" s="18"/>
      <c r="I116" s="18"/>
      <c r="J116" s="18"/>
      <c r="K116" s="18"/>
      <c r="L116" s="1"/>
      <c r="M116" s="1"/>
      <c r="N116" s="1"/>
      <c r="O116" s="1"/>
    </row>
    <row r="117" spans="1:15">
      <c r="A117" s="136" t="s">
        <v>1205</v>
      </c>
      <c r="B117" s="136">
        <v>1635006</v>
      </c>
      <c r="C117" s="14" t="s">
        <v>1206</v>
      </c>
      <c r="D117" s="48" t="s">
        <v>125</v>
      </c>
      <c r="E117" s="16" t="s">
        <v>716</v>
      </c>
      <c r="F117" s="17">
        <f t="shared" si="1"/>
        <v>24</v>
      </c>
      <c r="G117" s="16">
        <v>8</v>
      </c>
      <c r="H117" s="18"/>
      <c r="I117" s="18"/>
      <c r="J117" s="18"/>
      <c r="K117" s="18"/>
      <c r="L117" s="1"/>
      <c r="M117" s="1"/>
      <c r="N117" s="1"/>
      <c r="O117" s="1"/>
    </row>
    <row r="118" spans="1:15">
      <c r="A118" s="136" t="s">
        <v>1207</v>
      </c>
      <c r="B118" s="136">
        <v>1634006</v>
      </c>
      <c r="C118" s="14" t="s">
        <v>1208</v>
      </c>
      <c r="D118" s="48"/>
      <c r="E118" s="16" t="s">
        <v>126</v>
      </c>
      <c r="F118" s="17">
        <f t="shared" si="1"/>
        <v>9</v>
      </c>
      <c r="G118" s="16">
        <v>3</v>
      </c>
      <c r="H118" s="18"/>
      <c r="I118" s="18"/>
      <c r="J118" s="18"/>
      <c r="K118" s="18"/>
      <c r="L118" s="143"/>
      <c r="M118" s="143"/>
      <c r="N118" s="143"/>
      <c r="O118" s="14"/>
    </row>
    <row r="119" spans="1:15">
      <c r="A119" s="136" t="s">
        <v>1209</v>
      </c>
      <c r="B119" s="136">
        <v>1635018</v>
      </c>
      <c r="C119" s="14" t="s">
        <v>1210</v>
      </c>
      <c r="D119" s="48"/>
      <c r="E119" s="16" t="s">
        <v>126</v>
      </c>
      <c r="F119" s="17">
        <f t="shared" si="1"/>
        <v>6</v>
      </c>
      <c r="G119" s="16">
        <v>2</v>
      </c>
      <c r="H119" s="18"/>
      <c r="I119" s="18"/>
      <c r="J119" s="18"/>
      <c r="K119" s="18"/>
      <c r="L119" s="143"/>
      <c r="M119" s="143"/>
      <c r="N119" s="143"/>
      <c r="O119" s="14"/>
    </row>
    <row r="120" spans="1:15">
      <c r="A120" s="136" t="s">
        <v>1211</v>
      </c>
      <c r="B120" s="136">
        <v>1705002</v>
      </c>
      <c r="C120" s="14" t="s">
        <v>1212</v>
      </c>
      <c r="D120" s="48"/>
      <c r="E120" s="16" t="s">
        <v>126</v>
      </c>
      <c r="F120" s="17">
        <f t="shared" si="1"/>
        <v>6</v>
      </c>
      <c r="G120" s="16">
        <v>2</v>
      </c>
      <c r="H120" s="18"/>
      <c r="I120" s="18"/>
      <c r="J120" s="18"/>
      <c r="K120" s="18"/>
      <c r="L120" s="143"/>
      <c r="M120" s="143"/>
      <c r="N120" s="143"/>
      <c r="O120" s="14"/>
    </row>
    <row r="121" spans="1:15">
      <c r="A121" s="136" t="s">
        <v>1213</v>
      </c>
      <c r="B121" s="136">
        <v>1705008</v>
      </c>
      <c r="C121" s="14" t="s">
        <v>1214</v>
      </c>
      <c r="D121" s="48"/>
      <c r="E121" s="16" t="s">
        <v>126</v>
      </c>
      <c r="F121" s="17">
        <f t="shared" si="1"/>
        <v>3</v>
      </c>
      <c r="G121" s="16">
        <v>1</v>
      </c>
      <c r="H121" s="18"/>
      <c r="I121" s="18"/>
      <c r="J121" s="18"/>
      <c r="K121" s="18"/>
      <c r="L121" s="143"/>
      <c r="M121" s="143"/>
      <c r="N121" s="143"/>
      <c r="O121" s="14"/>
    </row>
    <row r="122" spans="1:15">
      <c r="A122" s="136" t="s">
        <v>1215</v>
      </c>
      <c r="B122" s="136">
        <v>1812034</v>
      </c>
      <c r="C122" s="14" t="s">
        <v>1216</v>
      </c>
      <c r="D122" s="48" t="s">
        <v>1217</v>
      </c>
      <c r="E122" s="16" t="s">
        <v>126</v>
      </c>
      <c r="F122" s="17">
        <v>0.5</v>
      </c>
      <c r="G122" s="16">
        <v>0.01</v>
      </c>
      <c r="H122" s="18"/>
      <c r="I122" s="18"/>
      <c r="J122" s="18"/>
      <c r="K122" s="18"/>
      <c r="L122" s="1"/>
      <c r="M122" s="1"/>
      <c r="N122" s="1"/>
      <c r="O122" s="1"/>
    </row>
    <row r="123" spans="1:15">
      <c r="A123" s="136" t="s">
        <v>1218</v>
      </c>
      <c r="B123" s="136">
        <v>1814004</v>
      </c>
      <c r="C123" s="14" t="s">
        <v>1219</v>
      </c>
      <c r="D123" s="48" t="s">
        <v>125</v>
      </c>
      <c r="E123" s="16" t="s">
        <v>716</v>
      </c>
      <c r="F123" s="17">
        <f t="shared" si="1"/>
        <v>120</v>
      </c>
      <c r="G123" s="16">
        <v>40</v>
      </c>
      <c r="H123" s="18"/>
      <c r="I123" s="18"/>
      <c r="J123" s="18"/>
      <c r="K123" s="18"/>
      <c r="L123" s="1"/>
      <c r="M123" s="1"/>
      <c r="N123" s="1"/>
      <c r="O123" s="1"/>
    </row>
    <row r="124" spans="1:15">
      <c r="A124" s="136" t="s">
        <v>1220</v>
      </c>
      <c r="B124" s="136">
        <v>1814004</v>
      </c>
      <c r="C124" s="14" t="s">
        <v>1219</v>
      </c>
      <c r="D124" s="48" t="s">
        <v>1221</v>
      </c>
      <c r="E124" s="16" t="s">
        <v>716</v>
      </c>
      <c r="F124" s="17">
        <f t="shared" si="1"/>
        <v>30</v>
      </c>
      <c r="G124" s="16">
        <v>10</v>
      </c>
      <c r="H124" s="18"/>
      <c r="I124" s="18"/>
      <c r="J124" s="18"/>
      <c r="K124" s="18"/>
      <c r="L124" s="1"/>
      <c r="M124" s="1"/>
      <c r="N124" s="1"/>
      <c r="O124" s="1"/>
    </row>
    <row r="125" spans="1:15">
      <c r="A125" s="136" t="s">
        <v>1222</v>
      </c>
      <c r="B125" s="1">
        <v>3401013</v>
      </c>
      <c r="C125" s="14" t="s">
        <v>1223</v>
      </c>
      <c r="D125" s="48" t="s">
        <v>1224</v>
      </c>
      <c r="E125" s="16" t="s">
        <v>227</v>
      </c>
      <c r="F125" s="17">
        <f t="shared" si="1"/>
        <v>60</v>
      </c>
      <c r="G125" s="16">
        <v>20</v>
      </c>
      <c r="H125" s="1"/>
      <c r="I125" s="1"/>
      <c r="J125" s="1"/>
      <c r="K125" s="1"/>
      <c r="L125" s="1"/>
      <c r="M125" s="1"/>
      <c r="N125" s="1"/>
      <c r="O125" s="1"/>
    </row>
    <row r="126" spans="1:15">
      <c r="A126" s="136" t="s">
        <v>1225</v>
      </c>
      <c r="B126" s="1">
        <v>1421016</v>
      </c>
      <c r="C126" s="14" t="s">
        <v>1226</v>
      </c>
      <c r="D126" s="1" t="s">
        <v>1227</v>
      </c>
      <c r="E126" s="16" t="s">
        <v>126</v>
      </c>
      <c r="F126" s="17">
        <f t="shared" si="1"/>
        <v>30</v>
      </c>
      <c r="G126" s="16">
        <v>10</v>
      </c>
      <c r="H126" s="1"/>
      <c r="I126" s="1"/>
      <c r="J126" s="1"/>
      <c r="K126" s="1"/>
      <c r="L126" s="1"/>
      <c r="M126" s="1"/>
      <c r="N126" s="1"/>
      <c r="O126" s="1"/>
    </row>
    <row r="127" spans="1:15">
      <c r="A127" s="136" t="s">
        <v>1228</v>
      </c>
      <c r="B127" s="1">
        <v>1421016</v>
      </c>
      <c r="C127" s="14" t="s">
        <v>1229</v>
      </c>
      <c r="D127" s="1" t="s">
        <v>1227</v>
      </c>
      <c r="E127" s="16" t="s">
        <v>126</v>
      </c>
      <c r="F127" s="17">
        <f t="shared" si="1"/>
        <v>30</v>
      </c>
      <c r="G127" s="16">
        <v>10</v>
      </c>
      <c r="H127" s="1"/>
      <c r="I127" s="1"/>
      <c r="J127" s="1"/>
      <c r="K127" s="1"/>
      <c r="L127" s="1"/>
      <c r="M127" s="1"/>
      <c r="N127" s="1"/>
      <c r="O127" s="1"/>
    </row>
    <row r="128" spans="1:15">
      <c r="A128" s="136" t="s">
        <v>1230</v>
      </c>
      <c r="B128" s="123">
        <v>1421016</v>
      </c>
      <c r="C128" s="14" t="s">
        <v>1231</v>
      </c>
      <c r="D128" s="123" t="s">
        <v>1227</v>
      </c>
      <c r="E128" s="16" t="s">
        <v>126</v>
      </c>
      <c r="F128" s="17">
        <f t="shared" si="1"/>
        <v>15</v>
      </c>
      <c r="G128" s="16">
        <v>5</v>
      </c>
      <c r="H128" s="123"/>
      <c r="I128" s="123"/>
      <c r="J128" s="123"/>
      <c r="K128" s="1"/>
      <c r="L128" s="1"/>
      <c r="M128" s="1"/>
      <c r="N128" s="1"/>
      <c r="O128" s="1"/>
    </row>
    <row r="129" spans="1:15">
      <c r="A129" s="136" t="s">
        <v>1232</v>
      </c>
      <c r="B129" s="123"/>
      <c r="C129" s="123" t="s">
        <v>1906</v>
      </c>
      <c r="D129" s="123" t="s">
        <v>1233</v>
      </c>
      <c r="E129" s="148" t="s">
        <v>126</v>
      </c>
      <c r="F129" s="148">
        <v>50</v>
      </c>
      <c r="G129" s="123"/>
      <c r="H129" s="123"/>
      <c r="I129" s="123"/>
      <c r="J129" s="123"/>
      <c r="K129" s="1"/>
      <c r="L129" s="1"/>
      <c r="M129" s="1"/>
      <c r="N129" s="1"/>
      <c r="O129" s="1"/>
    </row>
    <row r="130" spans="1:15">
      <c r="A130" s="136" t="s">
        <v>1234</v>
      </c>
      <c r="B130" s="123"/>
      <c r="C130" s="123" t="s">
        <v>1236</v>
      </c>
      <c r="D130" s="123" t="s">
        <v>128</v>
      </c>
      <c r="E130" s="148" t="s">
        <v>126</v>
      </c>
      <c r="F130" s="148">
        <v>50</v>
      </c>
      <c r="G130" s="123"/>
      <c r="H130" s="123"/>
      <c r="I130" s="123"/>
      <c r="J130" s="123"/>
      <c r="K130" s="1"/>
      <c r="L130" s="1"/>
      <c r="M130" s="1"/>
      <c r="N130" s="1"/>
      <c r="O130" s="1"/>
    </row>
    <row r="131" spans="1:15">
      <c r="A131" s="136" t="s">
        <v>1235</v>
      </c>
      <c r="B131" s="123"/>
      <c r="C131" s="123" t="s">
        <v>1238</v>
      </c>
      <c r="D131" s="123" t="s">
        <v>128</v>
      </c>
      <c r="E131" s="148" t="s">
        <v>126</v>
      </c>
      <c r="F131" s="148">
        <v>50</v>
      </c>
      <c r="G131" s="123"/>
      <c r="H131" s="123"/>
      <c r="I131" s="123"/>
      <c r="J131" s="123"/>
      <c r="K131" s="1"/>
      <c r="L131" s="1"/>
      <c r="M131" s="1"/>
      <c r="N131" s="1"/>
      <c r="O131" s="1"/>
    </row>
    <row r="132" spans="1:15">
      <c r="A132" s="136" t="s">
        <v>1237</v>
      </c>
      <c r="B132" s="123"/>
      <c r="C132" s="123" t="s">
        <v>1240</v>
      </c>
      <c r="D132" s="123" t="s">
        <v>128</v>
      </c>
      <c r="E132" s="148" t="s">
        <v>126</v>
      </c>
      <c r="F132" s="148">
        <v>50</v>
      </c>
      <c r="G132" s="123"/>
      <c r="H132" s="123"/>
      <c r="I132" s="123"/>
      <c r="J132" s="123"/>
      <c r="K132" s="1"/>
      <c r="L132" s="1"/>
      <c r="M132" s="1"/>
      <c r="N132" s="1"/>
      <c r="O132" s="1"/>
    </row>
    <row r="133" spans="1:15">
      <c r="A133" s="136" t="s">
        <v>1239</v>
      </c>
      <c r="B133" s="123"/>
      <c r="C133" s="123" t="s">
        <v>1242</v>
      </c>
      <c r="D133" s="123" t="s">
        <v>128</v>
      </c>
      <c r="E133" s="148" t="s">
        <v>126</v>
      </c>
      <c r="F133" s="148">
        <v>50</v>
      </c>
      <c r="G133" s="123"/>
      <c r="H133" s="123"/>
      <c r="I133" s="123"/>
      <c r="J133" s="123"/>
      <c r="K133" s="1"/>
      <c r="L133" s="1"/>
      <c r="M133" s="1"/>
      <c r="N133" s="1"/>
      <c r="O133" s="1"/>
    </row>
    <row r="134" spans="1:15">
      <c r="A134" s="136" t="s">
        <v>1241</v>
      </c>
      <c r="B134" s="123"/>
      <c r="C134" s="123" t="s">
        <v>1244</v>
      </c>
      <c r="D134" s="123" t="s">
        <v>1897</v>
      </c>
      <c r="E134" s="148" t="s">
        <v>126</v>
      </c>
      <c r="F134" s="148">
        <v>50</v>
      </c>
      <c r="G134" s="123"/>
      <c r="H134" s="123"/>
      <c r="I134" s="123"/>
      <c r="J134" s="123"/>
      <c r="K134" s="1"/>
      <c r="L134" s="1"/>
      <c r="M134" s="1"/>
      <c r="N134" s="1"/>
      <c r="O134" s="1"/>
    </row>
    <row r="135" spans="1:15">
      <c r="A135" s="136" t="s">
        <v>1243</v>
      </c>
      <c r="B135" s="123"/>
      <c r="C135" s="123" t="s">
        <v>1246</v>
      </c>
      <c r="D135" s="269" t="s">
        <v>799</v>
      </c>
      <c r="E135" s="148" t="s">
        <v>126</v>
      </c>
      <c r="F135" s="148">
        <v>30</v>
      </c>
      <c r="G135" s="123"/>
      <c r="H135" s="123"/>
      <c r="I135" s="123"/>
      <c r="J135" s="123"/>
      <c r="K135" s="1"/>
      <c r="L135" s="1"/>
      <c r="M135" s="1"/>
      <c r="N135" s="1"/>
      <c r="O135" s="1"/>
    </row>
    <row r="136" spans="1:15">
      <c r="A136" s="136" t="s">
        <v>1245</v>
      </c>
      <c r="B136" s="123"/>
      <c r="C136" s="123" t="s">
        <v>1248</v>
      </c>
      <c r="D136" s="269" t="s">
        <v>152</v>
      </c>
      <c r="E136" s="148" t="s">
        <v>126</v>
      </c>
      <c r="F136" s="148">
        <v>30</v>
      </c>
      <c r="G136" s="123"/>
      <c r="H136" s="123"/>
      <c r="I136" s="123"/>
      <c r="J136" s="123"/>
      <c r="K136" s="1"/>
      <c r="L136" s="1"/>
      <c r="M136" s="1"/>
      <c r="N136" s="1"/>
      <c r="O136" s="1"/>
    </row>
    <row r="137" spans="1:15">
      <c r="A137" s="136" t="s">
        <v>1247</v>
      </c>
      <c r="B137" s="123"/>
      <c r="C137" s="123" t="s">
        <v>1251</v>
      </c>
      <c r="D137" s="269" t="s">
        <v>152</v>
      </c>
      <c r="E137" s="148" t="s">
        <v>126</v>
      </c>
      <c r="F137" s="148">
        <v>30</v>
      </c>
      <c r="G137" s="123"/>
      <c r="H137" s="123"/>
      <c r="I137" s="123"/>
      <c r="J137" s="123"/>
      <c r="K137" s="1"/>
      <c r="L137" s="1"/>
      <c r="M137" s="1"/>
      <c r="N137" s="1"/>
      <c r="O137" s="1"/>
    </row>
    <row r="138" spans="1:15">
      <c r="A138" s="136" t="s">
        <v>1249</v>
      </c>
      <c r="B138" s="123"/>
      <c r="C138" s="123" t="s">
        <v>1253</v>
      </c>
      <c r="D138" s="269" t="s">
        <v>1898</v>
      </c>
      <c r="E138" s="148" t="s">
        <v>126</v>
      </c>
      <c r="F138" s="148">
        <v>20</v>
      </c>
      <c r="G138" s="123"/>
      <c r="H138" s="123"/>
      <c r="I138" s="123"/>
      <c r="J138" s="123"/>
      <c r="K138" s="1"/>
      <c r="L138" s="1"/>
      <c r="M138" s="1"/>
      <c r="N138" s="1"/>
      <c r="O138" s="1"/>
    </row>
    <row r="139" spans="1:15">
      <c r="A139" s="136" t="s">
        <v>1250</v>
      </c>
      <c r="B139" s="123"/>
      <c r="C139" s="123" t="s">
        <v>1255</v>
      </c>
      <c r="D139" s="269" t="s">
        <v>1898</v>
      </c>
      <c r="E139" s="148" t="s">
        <v>126</v>
      </c>
      <c r="F139" s="148">
        <v>20</v>
      </c>
      <c r="G139" s="123"/>
      <c r="H139" s="123"/>
      <c r="I139" s="123"/>
      <c r="J139" s="123"/>
      <c r="K139" s="1"/>
      <c r="L139" s="1"/>
      <c r="M139" s="1"/>
      <c r="N139" s="1"/>
      <c r="O139" s="1"/>
    </row>
    <row r="140" spans="1:15">
      <c r="A140" s="136" t="s">
        <v>1252</v>
      </c>
      <c r="B140" s="123"/>
      <c r="C140" s="123" t="s">
        <v>1257</v>
      </c>
      <c r="D140" s="269" t="s">
        <v>1898</v>
      </c>
      <c r="E140" s="148" t="s">
        <v>126</v>
      </c>
      <c r="F140" s="148">
        <v>20</v>
      </c>
      <c r="G140" s="123"/>
      <c r="H140" s="123"/>
      <c r="I140" s="123"/>
      <c r="J140" s="123"/>
      <c r="K140" s="1"/>
      <c r="L140" s="1"/>
      <c r="M140" s="1"/>
      <c r="N140" s="1"/>
      <c r="O140" s="1"/>
    </row>
    <row r="141" spans="1:15">
      <c r="A141" s="136" t="s">
        <v>1254</v>
      </c>
      <c r="B141" s="123"/>
      <c r="C141" s="123" t="s">
        <v>1259</v>
      </c>
      <c r="D141" s="269" t="s">
        <v>1899</v>
      </c>
      <c r="E141" s="148" t="s">
        <v>126</v>
      </c>
      <c r="F141" s="148">
        <v>20</v>
      </c>
      <c r="G141" s="123"/>
      <c r="H141" s="123"/>
      <c r="I141" s="123"/>
      <c r="J141" s="123"/>
      <c r="K141" s="1"/>
      <c r="L141" s="1"/>
      <c r="M141" s="1"/>
      <c r="N141" s="1"/>
      <c r="O141" s="1"/>
    </row>
    <row r="142" spans="1:15">
      <c r="A142" s="136" t="s">
        <v>1256</v>
      </c>
      <c r="B142" s="123"/>
      <c r="C142" s="123" t="s">
        <v>1261</v>
      </c>
      <c r="D142" s="269" t="s">
        <v>1227</v>
      </c>
      <c r="E142" s="148" t="s">
        <v>126</v>
      </c>
      <c r="F142" s="148">
        <v>20</v>
      </c>
      <c r="G142" s="123"/>
      <c r="H142" s="123"/>
      <c r="I142" s="123"/>
      <c r="J142" s="123"/>
      <c r="K142" s="1"/>
      <c r="L142" s="1"/>
      <c r="M142" s="1"/>
      <c r="N142" s="1"/>
      <c r="O142" s="1"/>
    </row>
    <row r="143" spans="1:15">
      <c r="A143" s="136" t="s">
        <v>1258</v>
      </c>
      <c r="B143" s="123"/>
      <c r="C143" s="123" t="s">
        <v>1263</v>
      </c>
      <c r="D143" s="269" t="s">
        <v>1900</v>
      </c>
      <c r="E143" s="148" t="s">
        <v>126</v>
      </c>
      <c r="F143" s="148">
        <v>20</v>
      </c>
      <c r="G143" s="123"/>
      <c r="H143" s="123"/>
      <c r="I143" s="123"/>
      <c r="J143" s="123"/>
      <c r="K143" s="1"/>
      <c r="L143" s="1"/>
      <c r="M143" s="1"/>
      <c r="N143" s="1"/>
      <c r="O143" s="1"/>
    </row>
    <row r="144" spans="1:15">
      <c r="A144" s="136" t="s">
        <v>1260</v>
      </c>
      <c r="B144" s="123"/>
      <c r="C144" s="123" t="s">
        <v>1265</v>
      </c>
      <c r="D144" s="269" t="s">
        <v>1900</v>
      </c>
      <c r="E144" s="148" t="s">
        <v>126</v>
      </c>
      <c r="F144" s="148">
        <v>20</v>
      </c>
      <c r="G144" s="123"/>
      <c r="H144" s="123"/>
      <c r="I144" s="123"/>
      <c r="J144" s="123"/>
      <c r="K144" s="1"/>
      <c r="L144" s="1"/>
      <c r="M144" s="1"/>
      <c r="N144" s="1"/>
      <c r="O144" s="1"/>
    </row>
    <row r="145" spans="1:15">
      <c r="A145" s="136" t="s">
        <v>1262</v>
      </c>
      <c r="B145" s="123"/>
      <c r="C145" s="123" t="s">
        <v>1267</v>
      </c>
      <c r="D145" s="269" t="s">
        <v>1901</v>
      </c>
      <c r="E145" s="148" t="s">
        <v>126</v>
      </c>
      <c r="F145" s="148">
        <v>20</v>
      </c>
      <c r="G145" s="123"/>
      <c r="H145" s="123"/>
      <c r="I145" s="123"/>
      <c r="J145" s="123"/>
      <c r="K145" s="1"/>
      <c r="L145" s="1"/>
      <c r="M145" s="1"/>
      <c r="N145" s="1"/>
      <c r="O145" s="1"/>
    </row>
    <row r="146" spans="1:15">
      <c r="A146" s="136" t="s">
        <v>1264</v>
      </c>
      <c r="B146" s="123"/>
      <c r="C146" s="123" t="s">
        <v>1269</v>
      </c>
      <c r="D146" s="269" t="s">
        <v>1901</v>
      </c>
      <c r="E146" s="148" t="s">
        <v>126</v>
      </c>
      <c r="F146" s="148">
        <v>20</v>
      </c>
      <c r="G146" s="123"/>
      <c r="H146" s="123"/>
      <c r="I146" s="123"/>
      <c r="J146" s="123"/>
      <c r="K146" s="1"/>
      <c r="L146" s="1"/>
      <c r="M146" s="1"/>
      <c r="N146" s="1"/>
      <c r="O146" s="1"/>
    </row>
    <row r="147" spans="1:15">
      <c r="A147" s="136" t="s">
        <v>1266</v>
      </c>
      <c r="B147" s="123"/>
      <c r="C147" s="123" t="s">
        <v>1271</v>
      </c>
      <c r="D147" s="269" t="s">
        <v>1902</v>
      </c>
      <c r="E147" s="148" t="s">
        <v>126</v>
      </c>
      <c r="F147" s="148">
        <v>20</v>
      </c>
      <c r="G147" s="123"/>
      <c r="H147" s="123"/>
      <c r="I147" s="123"/>
      <c r="J147" s="123"/>
      <c r="K147" s="1"/>
      <c r="L147" s="1"/>
      <c r="M147" s="1"/>
      <c r="N147" s="1"/>
      <c r="O147" s="1"/>
    </row>
    <row r="148" spans="1:15">
      <c r="A148" s="136" t="s">
        <v>1268</v>
      </c>
      <c r="B148" s="123"/>
      <c r="C148" s="123" t="s">
        <v>1273</v>
      </c>
      <c r="D148" s="269" t="s">
        <v>125</v>
      </c>
      <c r="E148" s="148" t="s">
        <v>126</v>
      </c>
      <c r="F148" s="148">
        <v>130</v>
      </c>
      <c r="G148" s="123"/>
      <c r="H148" s="123"/>
      <c r="I148" s="123"/>
      <c r="J148" s="123"/>
      <c r="K148" s="1"/>
      <c r="L148" s="1"/>
      <c r="M148" s="1"/>
      <c r="N148" s="1"/>
      <c r="O148" s="1"/>
    </row>
    <row r="149" spans="1:15">
      <c r="A149" s="136" t="s">
        <v>1270</v>
      </c>
      <c r="B149" s="123"/>
      <c r="C149" s="123" t="s">
        <v>1275</v>
      </c>
      <c r="D149" s="269" t="s">
        <v>1903</v>
      </c>
      <c r="E149" s="148" t="s">
        <v>716</v>
      </c>
      <c r="F149" s="148">
        <v>2</v>
      </c>
      <c r="G149" s="123"/>
      <c r="H149" s="123"/>
      <c r="I149" s="123"/>
      <c r="J149" s="123"/>
      <c r="K149" s="1"/>
      <c r="L149" s="1"/>
      <c r="M149" s="1"/>
      <c r="N149" s="1"/>
      <c r="O149" s="1"/>
    </row>
    <row r="150" spans="1:15">
      <c r="A150" s="136" t="s">
        <v>1272</v>
      </c>
      <c r="B150" s="123"/>
      <c r="C150" s="123" t="s">
        <v>1277</v>
      </c>
      <c r="D150" s="269" t="s">
        <v>1904</v>
      </c>
      <c r="E150" s="148" t="s">
        <v>126</v>
      </c>
      <c r="F150" s="148">
        <v>5</v>
      </c>
      <c r="G150" s="123"/>
      <c r="H150" s="123"/>
      <c r="I150" s="123"/>
      <c r="J150" s="123"/>
      <c r="K150" s="1"/>
      <c r="L150" s="1"/>
      <c r="M150" s="1"/>
      <c r="N150" s="1"/>
      <c r="O150" s="1"/>
    </row>
    <row r="151" spans="1:15">
      <c r="A151" s="136" t="s">
        <v>1274</v>
      </c>
      <c r="B151" s="123"/>
      <c r="C151" s="123" t="s">
        <v>1279</v>
      </c>
      <c r="D151" s="269" t="s">
        <v>755</v>
      </c>
      <c r="E151" s="148" t="s">
        <v>126</v>
      </c>
      <c r="F151" s="148">
        <v>66</v>
      </c>
      <c r="G151" s="123"/>
      <c r="H151" s="123"/>
      <c r="I151" s="123"/>
      <c r="J151" s="123"/>
      <c r="K151" s="1"/>
      <c r="L151" s="1"/>
      <c r="M151" s="1"/>
      <c r="N151" s="1"/>
      <c r="O151" s="1"/>
    </row>
    <row r="152" spans="1:15">
      <c r="A152" s="136" t="s">
        <v>1276</v>
      </c>
      <c r="B152" s="123"/>
      <c r="C152" s="123" t="s">
        <v>1281</v>
      </c>
      <c r="D152" s="269" t="s">
        <v>755</v>
      </c>
      <c r="E152" s="148" t="s">
        <v>126</v>
      </c>
      <c r="F152" s="148">
        <v>5</v>
      </c>
      <c r="G152" s="123"/>
      <c r="H152" s="123"/>
      <c r="I152" s="123"/>
      <c r="J152" s="123"/>
      <c r="K152" s="1"/>
      <c r="L152" s="1"/>
      <c r="M152" s="1"/>
      <c r="N152" s="1"/>
      <c r="O152" s="1"/>
    </row>
    <row r="153" spans="1:15">
      <c r="A153" s="136" t="s">
        <v>1278</v>
      </c>
      <c r="B153" s="123"/>
      <c r="C153" s="123" t="s">
        <v>1283</v>
      </c>
      <c r="D153" s="269" t="s">
        <v>1601</v>
      </c>
      <c r="E153" s="148" t="s">
        <v>716</v>
      </c>
      <c r="F153" s="148">
        <v>10</v>
      </c>
      <c r="G153" s="123"/>
      <c r="H153" s="123"/>
      <c r="I153" s="123"/>
      <c r="J153" s="123"/>
      <c r="K153" s="1"/>
      <c r="L153" s="1"/>
      <c r="M153" s="1"/>
      <c r="N153" s="1"/>
      <c r="O153" s="1"/>
    </row>
    <row r="154" spans="1:15">
      <c r="A154" s="136" t="s">
        <v>1280</v>
      </c>
      <c r="B154" s="123"/>
      <c r="C154" s="123" t="s">
        <v>1905</v>
      </c>
      <c r="D154" s="269" t="s">
        <v>1601</v>
      </c>
      <c r="E154" s="148" t="s">
        <v>182</v>
      </c>
      <c r="F154" s="148">
        <v>5</v>
      </c>
      <c r="G154" s="123"/>
      <c r="H154" s="123"/>
      <c r="I154" s="123"/>
      <c r="J154" s="123"/>
      <c r="K154" s="1"/>
      <c r="L154" s="1"/>
      <c r="M154" s="1"/>
      <c r="N154" s="1"/>
      <c r="O154" s="1"/>
    </row>
    <row r="155" spans="1:15">
      <c r="L155" s="306" t="s">
        <v>170</v>
      </c>
      <c r="M155" s="306"/>
      <c r="N155" s="306"/>
      <c r="O155" s="42"/>
    </row>
    <row r="156" spans="1:15">
      <c r="L156" s="314" t="s">
        <v>171</v>
      </c>
      <c r="M156" s="314"/>
      <c r="N156" s="314"/>
      <c r="O156" s="15"/>
    </row>
    <row r="157" spans="1:15">
      <c r="L157" s="314" t="s">
        <v>172</v>
      </c>
      <c r="M157" s="314"/>
      <c r="N157" s="314"/>
      <c r="O157" s="14"/>
    </row>
  </sheetData>
  <mergeCells count="3">
    <mergeCell ref="L155:N155"/>
    <mergeCell ref="L156:N156"/>
    <mergeCell ref="L157:N157"/>
  </mergeCell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1"/>
  <sheetViews>
    <sheetView workbookViewId="0"/>
  </sheetViews>
  <sheetFormatPr defaultRowHeight="15"/>
  <cols>
    <col min="1" max="1" width="4.42578125" style="131" customWidth="1"/>
    <col min="2" max="2" width="8.42578125" style="131" bestFit="1" customWidth="1"/>
    <col min="3" max="3" width="87.42578125" style="131" bestFit="1" customWidth="1"/>
    <col min="4" max="4" width="8.5703125" style="131" bestFit="1" customWidth="1"/>
    <col min="5" max="5" width="4.5703125" style="131" bestFit="1" customWidth="1"/>
    <col min="6" max="6" width="8.7109375" style="131" bestFit="1" customWidth="1"/>
    <col min="7" max="7" width="8.7109375" style="131" hidden="1" customWidth="1"/>
    <col min="8" max="8" width="9.140625" style="131"/>
    <col min="9" max="9" width="9" style="131" bestFit="1" customWidth="1"/>
    <col min="10" max="10" width="8.28515625" style="131" bestFit="1" customWidth="1"/>
    <col min="11" max="11" width="8.28515625" style="131" customWidth="1"/>
    <col min="12" max="12" width="8.42578125" style="131" bestFit="1" customWidth="1"/>
    <col min="13" max="13" width="7.85546875" style="131" bestFit="1" customWidth="1"/>
    <col min="14" max="15" width="9" style="131" bestFit="1" customWidth="1"/>
    <col min="16" max="16" width="0" style="131" hidden="1" customWidth="1"/>
    <col min="17" max="16384" width="9.140625" style="131"/>
  </cols>
  <sheetData>
    <row r="1" spans="1:16">
      <c r="A1" s="131" t="s">
        <v>1285</v>
      </c>
    </row>
    <row r="2" spans="1:16" ht="84.75">
      <c r="A2" s="6"/>
      <c r="B2" s="7" t="s">
        <v>111</v>
      </c>
      <c r="C2" s="7" t="s">
        <v>112</v>
      </c>
      <c r="D2" s="8" t="s">
        <v>113</v>
      </c>
      <c r="E2" s="9" t="s">
        <v>114</v>
      </c>
      <c r="F2" s="10" t="s">
        <v>115</v>
      </c>
      <c r="G2" s="10"/>
      <c r="H2" s="11" t="s">
        <v>116</v>
      </c>
      <c r="I2" s="11" t="s">
        <v>117</v>
      </c>
      <c r="J2" s="11" t="s">
        <v>118</v>
      </c>
      <c r="K2" s="11" t="s">
        <v>119</v>
      </c>
      <c r="L2" s="12" t="s">
        <v>120</v>
      </c>
      <c r="M2" s="12" t="s">
        <v>121</v>
      </c>
      <c r="N2" s="12" t="s">
        <v>122</v>
      </c>
      <c r="O2" s="12" t="s">
        <v>123</v>
      </c>
      <c r="P2" s="131">
        <v>3</v>
      </c>
    </row>
    <row r="3" spans="1:16">
      <c r="A3" s="13" t="s">
        <v>0</v>
      </c>
      <c r="B3" s="13">
        <v>1201002</v>
      </c>
      <c r="C3" s="14" t="s">
        <v>1286</v>
      </c>
      <c r="D3" s="15" t="s">
        <v>125</v>
      </c>
      <c r="E3" s="16" t="s">
        <v>716</v>
      </c>
      <c r="F3" s="17">
        <f>G3*$P$2</f>
        <v>420</v>
      </c>
      <c r="G3" s="17">
        <v>140</v>
      </c>
      <c r="H3" s="36"/>
      <c r="I3" s="36"/>
      <c r="J3" s="36"/>
      <c r="K3" s="36"/>
      <c r="L3" s="36"/>
      <c r="M3" s="32"/>
      <c r="N3" s="29"/>
      <c r="O3" s="30"/>
    </row>
    <row r="4" spans="1:16">
      <c r="A4" s="13" t="s">
        <v>2</v>
      </c>
      <c r="B4" s="13">
        <v>1201009</v>
      </c>
      <c r="C4" s="18" t="s">
        <v>1287</v>
      </c>
      <c r="D4" s="15" t="s">
        <v>125</v>
      </c>
      <c r="E4" s="16" t="s">
        <v>716</v>
      </c>
      <c r="F4" s="17">
        <f t="shared" ref="F4:F8" si="0">G4*$P$2</f>
        <v>90</v>
      </c>
      <c r="G4" s="17">
        <v>30</v>
      </c>
      <c r="H4" s="36"/>
      <c r="I4" s="36"/>
      <c r="J4" s="36"/>
      <c r="K4" s="36"/>
      <c r="L4" s="36"/>
      <c r="M4" s="32"/>
      <c r="N4" s="29"/>
      <c r="O4" s="30"/>
    </row>
    <row r="5" spans="1:16">
      <c r="A5" s="13" t="s">
        <v>4</v>
      </c>
      <c r="B5" s="13">
        <v>1201004</v>
      </c>
      <c r="C5" s="18" t="s">
        <v>1288</v>
      </c>
      <c r="D5" s="15" t="s">
        <v>1289</v>
      </c>
      <c r="E5" s="16" t="s">
        <v>716</v>
      </c>
      <c r="F5" s="17">
        <f t="shared" si="0"/>
        <v>180</v>
      </c>
      <c r="G5" s="17">
        <v>60</v>
      </c>
      <c r="H5" s="36"/>
      <c r="I5" s="36"/>
      <c r="J5" s="36"/>
      <c r="K5" s="36"/>
      <c r="L5" s="36"/>
      <c r="M5" s="32"/>
      <c r="N5" s="29"/>
      <c r="O5" s="30"/>
    </row>
    <row r="6" spans="1:16">
      <c r="A6" s="13" t="s">
        <v>5</v>
      </c>
      <c r="B6" s="13">
        <v>1201004</v>
      </c>
      <c r="C6" s="14" t="s">
        <v>1290</v>
      </c>
      <c r="D6" s="15" t="s">
        <v>125</v>
      </c>
      <c r="E6" s="16" t="s">
        <v>716</v>
      </c>
      <c r="F6" s="17">
        <f t="shared" si="0"/>
        <v>1530</v>
      </c>
      <c r="G6" s="17">
        <v>510</v>
      </c>
      <c r="H6" s="37"/>
      <c r="I6" s="37"/>
      <c r="J6" s="37"/>
      <c r="K6" s="37"/>
      <c r="L6" s="37"/>
      <c r="M6" s="32"/>
      <c r="N6" s="28"/>
      <c r="O6" s="32"/>
    </row>
    <row r="7" spans="1:16">
      <c r="A7" s="13" t="s">
        <v>7</v>
      </c>
      <c r="B7" s="13">
        <v>1201008</v>
      </c>
      <c r="C7" s="14" t="s">
        <v>1291</v>
      </c>
      <c r="D7" s="15" t="s">
        <v>1289</v>
      </c>
      <c r="E7" s="16" t="s">
        <v>182</v>
      </c>
      <c r="F7" s="17">
        <f t="shared" si="0"/>
        <v>1410</v>
      </c>
      <c r="G7" s="17">
        <v>470</v>
      </c>
      <c r="H7" s="37"/>
      <c r="I7" s="37"/>
      <c r="J7" s="37"/>
      <c r="K7" s="37"/>
      <c r="L7" s="37"/>
      <c r="M7" s="32"/>
      <c r="N7" s="28"/>
      <c r="O7" s="32"/>
    </row>
    <row r="8" spans="1:16" ht="15.75" thickBot="1">
      <c r="A8" s="13" t="s">
        <v>8</v>
      </c>
      <c r="B8" s="13">
        <v>1201001</v>
      </c>
      <c r="C8" s="14" t="s">
        <v>1292</v>
      </c>
      <c r="D8" s="15" t="s">
        <v>1293</v>
      </c>
      <c r="E8" s="16" t="s">
        <v>716</v>
      </c>
      <c r="F8" s="17">
        <f t="shared" si="0"/>
        <v>18</v>
      </c>
      <c r="G8" s="17">
        <v>6</v>
      </c>
      <c r="H8" s="37"/>
      <c r="I8" s="37"/>
      <c r="J8" s="37"/>
      <c r="K8" s="37"/>
      <c r="L8" s="37"/>
      <c r="M8" s="32"/>
      <c r="N8" s="234"/>
      <c r="O8" s="57"/>
    </row>
    <row r="9" spans="1:16">
      <c r="A9" s="52"/>
      <c r="B9" s="52"/>
      <c r="C9" s="53"/>
      <c r="D9" s="54"/>
      <c r="E9" s="55"/>
      <c r="F9" s="56"/>
      <c r="G9" s="56"/>
      <c r="H9" s="212"/>
      <c r="I9" s="212"/>
      <c r="J9" s="212"/>
      <c r="K9" s="212"/>
      <c r="L9" s="305" t="s">
        <v>170</v>
      </c>
      <c r="M9" s="306"/>
      <c r="N9" s="344"/>
      <c r="O9" s="211"/>
    </row>
    <row r="10" spans="1:16">
      <c r="A10" s="52"/>
      <c r="B10" s="52"/>
      <c r="C10" s="53"/>
      <c r="D10" s="54"/>
      <c r="E10" s="55"/>
      <c r="F10" s="56"/>
      <c r="G10" s="56"/>
      <c r="H10" s="212"/>
      <c r="I10" s="212"/>
      <c r="J10" s="212"/>
      <c r="K10" s="212"/>
      <c r="L10" s="313" t="s">
        <v>171</v>
      </c>
      <c r="M10" s="314"/>
      <c r="N10" s="314"/>
      <c r="O10" s="15"/>
    </row>
    <row r="11" spans="1:16" ht="15.75" thickBot="1">
      <c r="A11" s="52"/>
      <c r="B11" s="52"/>
      <c r="C11" s="53"/>
      <c r="D11" s="54"/>
      <c r="E11" s="55"/>
      <c r="F11" s="56"/>
      <c r="G11" s="56"/>
      <c r="H11" s="212"/>
      <c r="I11" s="212"/>
      <c r="J11" s="212"/>
      <c r="K11" s="212"/>
      <c r="L11" s="315" t="s">
        <v>172</v>
      </c>
      <c r="M11" s="316"/>
      <c r="N11" s="316"/>
      <c r="O11" s="44"/>
    </row>
  </sheetData>
  <mergeCells count="3">
    <mergeCell ref="L9:N9"/>
    <mergeCell ref="L10:N10"/>
    <mergeCell ref="L11:N11"/>
  </mergeCell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3"/>
  <sheetViews>
    <sheetView topLeftCell="A85" workbookViewId="0">
      <selection activeCell="H116" sqref="H116"/>
    </sheetView>
  </sheetViews>
  <sheetFormatPr defaultRowHeight="15"/>
  <cols>
    <col min="1" max="1" width="4.42578125" style="131" bestFit="1" customWidth="1"/>
    <col min="2" max="2" width="8.42578125" style="131" bestFit="1" customWidth="1"/>
    <col min="3" max="3" width="74.42578125" style="131" bestFit="1" customWidth="1"/>
    <col min="4" max="4" width="12.140625" style="131" bestFit="1" customWidth="1"/>
    <col min="5" max="5" width="5.140625" style="131" bestFit="1" customWidth="1"/>
    <col min="6" max="6" width="8.7109375" style="131" bestFit="1" customWidth="1"/>
    <col min="7" max="7" width="9.140625" style="131"/>
    <col min="8" max="8" width="9" style="131" bestFit="1" customWidth="1"/>
    <col min="9" max="9" width="8.28515625" style="131" bestFit="1" customWidth="1"/>
    <col min="10" max="10" width="8.28515625" style="131" customWidth="1"/>
    <col min="11" max="11" width="8.42578125" style="131" bestFit="1" customWidth="1"/>
    <col min="12" max="12" width="7.85546875" style="131" bestFit="1" customWidth="1"/>
    <col min="13" max="14" width="9" style="131" bestFit="1" customWidth="1"/>
    <col min="15" max="16384" width="9.140625" style="131"/>
  </cols>
  <sheetData>
    <row r="1" spans="1:14">
      <c r="A1" s="131" t="s">
        <v>1294</v>
      </c>
    </row>
    <row r="2" spans="1:14" ht="84.75">
      <c r="A2" s="6"/>
      <c r="B2" s="7" t="s">
        <v>111</v>
      </c>
      <c r="C2" s="7" t="s">
        <v>112</v>
      </c>
      <c r="D2" s="8" t="s">
        <v>113</v>
      </c>
      <c r="E2" s="9" t="s">
        <v>114</v>
      </c>
      <c r="F2" s="10" t="s">
        <v>115</v>
      </c>
      <c r="G2" s="11" t="s">
        <v>116</v>
      </c>
      <c r="H2" s="11" t="s">
        <v>117</v>
      </c>
      <c r="I2" s="11" t="s">
        <v>118</v>
      </c>
      <c r="J2" s="11" t="s">
        <v>119</v>
      </c>
      <c r="K2" s="12" t="s">
        <v>120</v>
      </c>
      <c r="L2" s="12" t="s">
        <v>121</v>
      </c>
      <c r="M2" s="12" t="s">
        <v>122</v>
      </c>
      <c r="N2" s="12" t="s">
        <v>123</v>
      </c>
    </row>
    <row r="3" spans="1:14">
      <c r="A3" s="136" t="s">
        <v>0</v>
      </c>
      <c r="B3" s="136">
        <v>1622003</v>
      </c>
      <c r="C3" s="14" t="s">
        <v>1295</v>
      </c>
      <c r="D3" s="15" t="s">
        <v>1296</v>
      </c>
      <c r="E3" s="16" t="s">
        <v>1087</v>
      </c>
      <c r="F3" s="17">
        <v>2</v>
      </c>
      <c r="G3" s="17"/>
      <c r="H3" s="17"/>
      <c r="I3" s="17"/>
      <c r="J3" s="17"/>
      <c r="K3" s="37"/>
      <c r="L3" s="32"/>
      <c r="M3" s="235"/>
      <c r="N3" s="32"/>
    </row>
    <row r="4" spans="1:14">
      <c r="A4" s="136" t="s">
        <v>2</v>
      </c>
      <c r="B4" s="136">
        <v>1622003</v>
      </c>
      <c r="C4" s="14" t="s">
        <v>1297</v>
      </c>
      <c r="D4" s="15" t="s">
        <v>1296</v>
      </c>
      <c r="E4" s="16" t="s">
        <v>1087</v>
      </c>
      <c r="F4" s="17">
        <v>2</v>
      </c>
      <c r="G4" s="17"/>
      <c r="H4" s="235"/>
      <c r="I4" s="17"/>
      <c r="J4" s="17"/>
      <c r="K4" s="37"/>
      <c r="L4" s="32"/>
      <c r="M4" s="32"/>
      <c r="N4" s="32"/>
    </row>
    <row r="5" spans="1:14">
      <c r="A5" s="136" t="s">
        <v>4</v>
      </c>
      <c r="B5" s="136">
        <v>1622003</v>
      </c>
      <c r="C5" s="14" t="s">
        <v>1298</v>
      </c>
      <c r="D5" s="15" t="s">
        <v>1296</v>
      </c>
      <c r="E5" s="16" t="s">
        <v>1087</v>
      </c>
      <c r="F5" s="17">
        <v>2</v>
      </c>
      <c r="G5" s="17"/>
      <c r="H5" s="235"/>
      <c r="I5" s="14"/>
      <c r="J5" s="14"/>
      <c r="K5" s="14"/>
      <c r="L5" s="32"/>
      <c r="M5" s="32"/>
      <c r="N5" s="32"/>
    </row>
    <row r="6" spans="1:14">
      <c r="A6" s="136" t="s">
        <v>5</v>
      </c>
      <c r="B6" s="136">
        <v>1622003</v>
      </c>
      <c r="C6" s="14" t="s">
        <v>1299</v>
      </c>
      <c r="D6" s="15" t="s">
        <v>1296</v>
      </c>
      <c r="E6" s="16" t="s">
        <v>1087</v>
      </c>
      <c r="F6" s="17">
        <v>3</v>
      </c>
      <c r="G6" s="17"/>
      <c r="H6" s="235"/>
      <c r="I6" s="14"/>
      <c r="J6" s="14"/>
      <c r="K6" s="14"/>
      <c r="L6" s="32"/>
      <c r="M6" s="32"/>
      <c r="N6" s="32"/>
    </row>
    <row r="7" spans="1:14">
      <c r="A7" s="136" t="s">
        <v>7</v>
      </c>
      <c r="B7" s="236">
        <v>1622003</v>
      </c>
      <c r="C7" s="200" t="s">
        <v>1300</v>
      </c>
      <c r="D7" s="237" t="s">
        <v>1301</v>
      </c>
      <c r="E7" s="238" t="s">
        <v>1087</v>
      </c>
      <c r="F7" s="239">
        <v>2</v>
      </c>
      <c r="G7" s="17"/>
      <c r="H7" s="235"/>
      <c r="I7" s="17"/>
      <c r="J7" s="17"/>
      <c r="K7" s="14"/>
      <c r="L7" s="14"/>
      <c r="M7" s="14"/>
      <c r="N7" s="14"/>
    </row>
    <row r="8" spans="1:14">
      <c r="A8" s="136" t="s">
        <v>8</v>
      </c>
      <c r="B8" s="236">
        <v>1622003</v>
      </c>
      <c r="C8" s="200" t="s">
        <v>1302</v>
      </c>
      <c r="D8" s="237" t="s">
        <v>1301</v>
      </c>
      <c r="E8" s="238" t="s">
        <v>1087</v>
      </c>
      <c r="F8" s="239">
        <v>3</v>
      </c>
      <c r="G8" s="17"/>
      <c r="H8" s="17"/>
      <c r="I8" s="17"/>
      <c r="J8" s="17"/>
      <c r="K8" s="37"/>
      <c r="L8" s="32"/>
      <c r="M8" s="32"/>
      <c r="N8" s="32"/>
    </row>
    <row r="9" spans="1:14">
      <c r="A9" s="136" t="s">
        <v>10</v>
      </c>
      <c r="B9" s="236">
        <v>1622003</v>
      </c>
      <c r="C9" s="200" t="s">
        <v>1303</v>
      </c>
      <c r="D9" s="237" t="s">
        <v>1301</v>
      </c>
      <c r="E9" s="238" t="s">
        <v>1087</v>
      </c>
      <c r="F9" s="239">
        <v>2</v>
      </c>
      <c r="G9" s="17"/>
      <c r="H9" s="17"/>
      <c r="I9" s="17"/>
      <c r="J9" s="17"/>
      <c r="K9" s="37"/>
      <c r="L9" s="32"/>
      <c r="M9" s="32"/>
      <c r="N9" s="32"/>
    </row>
    <row r="10" spans="1:14">
      <c r="A10" s="136" t="s">
        <v>12</v>
      </c>
      <c r="B10" s="236">
        <v>1622003</v>
      </c>
      <c r="C10" s="200" t="s">
        <v>1304</v>
      </c>
      <c r="D10" s="237" t="s">
        <v>1296</v>
      </c>
      <c r="E10" s="238" t="s">
        <v>1087</v>
      </c>
      <c r="F10" s="239">
        <v>2</v>
      </c>
      <c r="G10" s="17"/>
      <c r="H10" s="17"/>
      <c r="I10" s="17"/>
      <c r="J10" s="17"/>
      <c r="K10" s="37"/>
      <c r="L10" s="32"/>
      <c r="M10" s="32"/>
      <c r="N10" s="32"/>
    </row>
    <row r="11" spans="1:14">
      <c r="A11" s="136" t="s">
        <v>14</v>
      </c>
      <c r="B11" s="236">
        <v>1622003</v>
      </c>
      <c r="C11" s="200" t="s">
        <v>1305</v>
      </c>
      <c r="D11" s="237" t="s">
        <v>1296</v>
      </c>
      <c r="E11" s="238" t="s">
        <v>1087</v>
      </c>
      <c r="F11" s="239">
        <v>5</v>
      </c>
      <c r="G11" s="17"/>
      <c r="H11" s="17"/>
      <c r="I11" s="17"/>
      <c r="J11" s="17"/>
      <c r="K11" s="37"/>
      <c r="L11" s="32"/>
      <c r="M11" s="32"/>
      <c r="N11" s="32"/>
    </row>
    <row r="12" spans="1:14">
      <c r="A12" s="136" t="s">
        <v>16</v>
      </c>
      <c r="B12" s="236">
        <v>1622003</v>
      </c>
      <c r="C12" s="200" t="s">
        <v>1306</v>
      </c>
      <c r="D12" s="237" t="s">
        <v>1296</v>
      </c>
      <c r="E12" s="238" t="s">
        <v>1087</v>
      </c>
      <c r="F12" s="239">
        <v>3</v>
      </c>
      <c r="G12" s="17"/>
      <c r="H12" s="17"/>
      <c r="I12" s="17"/>
      <c r="J12" s="17"/>
      <c r="K12" s="37"/>
      <c r="L12" s="32"/>
      <c r="M12" s="32"/>
      <c r="N12" s="32"/>
    </row>
    <row r="13" spans="1:14">
      <c r="A13" s="136" t="s">
        <v>18</v>
      </c>
      <c r="B13" s="236">
        <v>1622010</v>
      </c>
      <c r="C13" s="200" t="s">
        <v>1307</v>
      </c>
      <c r="D13" s="237" t="s">
        <v>1308</v>
      </c>
      <c r="E13" s="238" t="s">
        <v>1087</v>
      </c>
      <c r="F13" s="239">
        <v>3</v>
      </c>
      <c r="G13" s="17"/>
      <c r="H13" s="17"/>
      <c r="I13" s="17"/>
      <c r="J13" s="17"/>
      <c r="K13" s="37"/>
      <c r="L13" s="32"/>
      <c r="M13" s="32"/>
      <c r="N13" s="32"/>
    </row>
    <row r="14" spans="1:14">
      <c r="A14" s="136" t="s">
        <v>20</v>
      </c>
      <c r="B14" s="236">
        <v>1622010</v>
      </c>
      <c r="C14" s="200" t="s">
        <v>1309</v>
      </c>
      <c r="D14" s="237" t="s">
        <v>1310</v>
      </c>
      <c r="E14" s="238" t="s">
        <v>1087</v>
      </c>
      <c r="F14" s="239">
        <v>3</v>
      </c>
      <c r="G14" s="17"/>
      <c r="H14" s="17"/>
      <c r="I14" s="17"/>
      <c r="J14" s="17"/>
      <c r="K14" s="37"/>
      <c r="L14" s="32"/>
      <c r="M14" s="32"/>
      <c r="N14" s="32"/>
    </row>
    <row r="15" spans="1:14">
      <c r="A15" s="136" t="s">
        <v>22</v>
      </c>
      <c r="B15" s="136">
        <v>1622008</v>
      </c>
      <c r="C15" s="14" t="s">
        <v>1311</v>
      </c>
      <c r="D15" s="15" t="s">
        <v>125</v>
      </c>
      <c r="E15" s="16" t="s">
        <v>126</v>
      </c>
      <c r="F15" s="17">
        <v>5</v>
      </c>
      <c r="G15" s="17"/>
      <c r="H15" s="17"/>
      <c r="I15" s="17"/>
      <c r="J15" s="17"/>
      <c r="K15" s="37"/>
      <c r="L15" s="32"/>
      <c r="M15" s="32"/>
      <c r="N15" s="32"/>
    </row>
    <row r="16" spans="1:14">
      <c r="A16" s="136" t="s">
        <v>24</v>
      </c>
      <c r="B16" s="136">
        <v>1622008</v>
      </c>
      <c r="C16" s="14" t="s">
        <v>1312</v>
      </c>
      <c r="D16" s="15" t="s">
        <v>125</v>
      </c>
      <c r="E16" s="16" t="s">
        <v>126</v>
      </c>
      <c r="F16" s="17">
        <v>3</v>
      </c>
      <c r="G16" s="17"/>
      <c r="H16" s="17"/>
      <c r="I16" s="17"/>
      <c r="J16" s="17"/>
      <c r="K16" s="37"/>
      <c r="L16" s="32"/>
      <c r="M16" s="32"/>
      <c r="N16" s="32"/>
    </row>
    <row r="17" spans="1:14">
      <c r="A17" s="136" t="s">
        <v>26</v>
      </c>
      <c r="B17" s="136">
        <v>1622011</v>
      </c>
      <c r="C17" s="14" t="s">
        <v>1313</v>
      </c>
      <c r="D17" s="15" t="s">
        <v>1308</v>
      </c>
      <c r="E17" s="16" t="s">
        <v>1087</v>
      </c>
      <c r="F17" s="17">
        <v>5</v>
      </c>
      <c r="G17" s="17"/>
      <c r="H17" s="17"/>
      <c r="I17" s="17"/>
      <c r="J17" s="17"/>
      <c r="K17" s="37"/>
      <c r="L17" s="32"/>
      <c r="M17" s="32"/>
      <c r="N17" s="32"/>
    </row>
    <row r="18" spans="1:14">
      <c r="A18" s="136" t="s">
        <v>28</v>
      </c>
      <c r="B18" s="136">
        <v>1622011</v>
      </c>
      <c r="C18" s="14" t="s">
        <v>1314</v>
      </c>
      <c r="D18" s="15" t="s">
        <v>1315</v>
      </c>
      <c r="E18" s="16" t="s">
        <v>1087</v>
      </c>
      <c r="F18" s="17">
        <v>2</v>
      </c>
      <c r="G18" s="17"/>
      <c r="H18" s="17"/>
      <c r="I18" s="17"/>
      <c r="J18" s="17"/>
      <c r="K18" s="37"/>
      <c r="L18" s="32"/>
      <c r="M18" s="32"/>
      <c r="N18" s="32"/>
    </row>
    <row r="19" spans="1:14">
      <c r="A19" s="136" t="s">
        <v>30</v>
      </c>
      <c r="B19" s="136">
        <v>1622011</v>
      </c>
      <c r="C19" s="14" t="s">
        <v>1316</v>
      </c>
      <c r="D19" s="15" t="s">
        <v>1317</v>
      </c>
      <c r="E19" s="16" t="s">
        <v>1318</v>
      </c>
      <c r="F19" s="17">
        <v>2</v>
      </c>
      <c r="G19" s="17"/>
      <c r="H19" s="17"/>
      <c r="I19" s="17"/>
      <c r="J19" s="17"/>
      <c r="K19" s="37"/>
      <c r="L19" s="32"/>
      <c r="M19" s="32"/>
      <c r="N19" s="32"/>
    </row>
    <row r="20" spans="1:14">
      <c r="A20" s="136" t="s">
        <v>32</v>
      </c>
      <c r="B20" s="136">
        <v>1622011</v>
      </c>
      <c r="C20" s="14" t="s">
        <v>1319</v>
      </c>
      <c r="D20" s="15" t="s">
        <v>1320</v>
      </c>
      <c r="E20" s="16" t="s">
        <v>1087</v>
      </c>
      <c r="F20" s="17">
        <v>5</v>
      </c>
      <c r="G20" s="17"/>
      <c r="H20" s="17"/>
      <c r="I20" s="17"/>
      <c r="J20" s="17"/>
      <c r="K20" s="37"/>
      <c r="L20" s="32"/>
      <c r="M20" s="32"/>
      <c r="N20" s="32"/>
    </row>
    <row r="21" spans="1:14">
      <c r="A21" s="136" t="s">
        <v>34</v>
      </c>
      <c r="B21" s="136">
        <v>1622011</v>
      </c>
      <c r="C21" s="14" t="s">
        <v>1321</v>
      </c>
      <c r="D21" s="15" t="s">
        <v>1322</v>
      </c>
      <c r="E21" s="16" t="s">
        <v>1318</v>
      </c>
      <c r="F21" s="17">
        <v>3</v>
      </c>
      <c r="G21" s="17"/>
      <c r="H21" s="17"/>
      <c r="I21" s="17"/>
      <c r="J21" s="17"/>
      <c r="K21" s="37"/>
      <c r="L21" s="32"/>
      <c r="M21" s="32"/>
      <c r="N21" s="32"/>
    </row>
    <row r="22" spans="1:14">
      <c r="A22" s="136" t="s">
        <v>36</v>
      </c>
      <c r="B22" s="136">
        <v>1622011</v>
      </c>
      <c r="C22" s="14" t="s">
        <v>1323</v>
      </c>
      <c r="D22" s="15" t="s">
        <v>1320</v>
      </c>
      <c r="E22" s="16" t="s">
        <v>1087</v>
      </c>
      <c r="F22" s="17">
        <v>2</v>
      </c>
      <c r="G22" s="17"/>
      <c r="H22" s="17"/>
      <c r="I22" s="17"/>
      <c r="J22" s="17"/>
      <c r="K22" s="37"/>
      <c r="L22" s="32"/>
      <c r="M22" s="32"/>
      <c r="N22" s="32"/>
    </row>
    <row r="23" spans="1:14">
      <c r="A23" s="136" t="s">
        <v>37</v>
      </c>
      <c r="B23" s="136">
        <v>1622011</v>
      </c>
      <c r="C23" s="14" t="s">
        <v>1324</v>
      </c>
      <c r="D23" s="15" t="s">
        <v>1325</v>
      </c>
      <c r="E23" s="16" t="s">
        <v>1087</v>
      </c>
      <c r="F23" s="17">
        <v>2</v>
      </c>
      <c r="G23" s="17"/>
      <c r="H23" s="17"/>
      <c r="I23" s="17"/>
      <c r="J23" s="17"/>
      <c r="K23" s="37"/>
      <c r="L23" s="32"/>
      <c r="M23" s="32"/>
      <c r="N23" s="32"/>
    </row>
    <row r="24" spans="1:14">
      <c r="A24" s="136" t="s">
        <v>39</v>
      </c>
      <c r="B24" s="136">
        <v>1622011</v>
      </c>
      <c r="C24" s="14" t="s">
        <v>1326</v>
      </c>
      <c r="D24" s="15"/>
      <c r="E24" s="16" t="s">
        <v>1087</v>
      </c>
      <c r="F24" s="17">
        <v>3</v>
      </c>
      <c r="G24" s="17"/>
      <c r="H24" s="17"/>
      <c r="I24" s="17"/>
      <c r="J24" s="17"/>
      <c r="K24" s="37"/>
      <c r="L24" s="32"/>
      <c r="M24" s="32"/>
      <c r="N24" s="32"/>
    </row>
    <row r="25" spans="1:14">
      <c r="A25" s="136" t="s">
        <v>41</v>
      </c>
      <c r="B25" s="136">
        <v>1631006</v>
      </c>
      <c r="C25" s="14" t="s">
        <v>1327</v>
      </c>
      <c r="D25" s="15"/>
      <c r="E25" s="16" t="s">
        <v>1087</v>
      </c>
      <c r="F25" s="17">
        <v>10</v>
      </c>
      <c r="G25" s="17"/>
      <c r="H25" s="17"/>
      <c r="I25" s="17"/>
      <c r="J25" s="17"/>
      <c r="K25" s="37"/>
      <c r="L25" s="32"/>
      <c r="M25" s="32"/>
      <c r="N25" s="32"/>
    </row>
    <row r="26" spans="1:14">
      <c r="A26" s="136" t="s">
        <v>43</v>
      </c>
      <c r="B26" s="136">
        <v>1631006</v>
      </c>
      <c r="C26" s="14" t="s">
        <v>1328</v>
      </c>
      <c r="D26" s="15"/>
      <c r="E26" s="16" t="s">
        <v>1087</v>
      </c>
      <c r="F26" s="17">
        <v>10</v>
      </c>
      <c r="G26" s="17"/>
      <c r="H26" s="17"/>
      <c r="I26" s="17"/>
      <c r="J26" s="17"/>
      <c r="K26" s="37"/>
      <c r="L26" s="32"/>
      <c r="M26" s="32"/>
      <c r="N26" s="32"/>
    </row>
    <row r="27" spans="1:14">
      <c r="A27" s="136" t="s">
        <v>45</v>
      </c>
      <c r="B27" s="136">
        <v>1631006</v>
      </c>
      <c r="C27" s="14" t="s">
        <v>1329</v>
      </c>
      <c r="D27" s="15"/>
      <c r="E27" s="16" t="s">
        <v>126</v>
      </c>
      <c r="F27" s="17">
        <v>2</v>
      </c>
      <c r="G27" s="17"/>
      <c r="H27" s="17"/>
      <c r="I27" s="17"/>
      <c r="J27" s="17"/>
      <c r="K27" s="37"/>
      <c r="L27" s="32"/>
      <c r="M27" s="32"/>
      <c r="N27" s="32"/>
    </row>
    <row r="28" spans="1:14">
      <c r="A28" s="136" t="s">
        <v>47</v>
      </c>
      <c r="B28" s="136">
        <v>1622008</v>
      </c>
      <c r="C28" s="14" t="s">
        <v>1330</v>
      </c>
      <c r="D28" s="15"/>
      <c r="E28" s="16" t="s">
        <v>126</v>
      </c>
      <c r="F28" s="17">
        <v>2</v>
      </c>
      <c r="G28" s="17"/>
      <c r="H28" s="17"/>
      <c r="I28" s="17"/>
      <c r="J28" s="17"/>
      <c r="K28" s="37"/>
      <c r="L28" s="32"/>
      <c r="M28" s="32"/>
      <c r="N28" s="32"/>
    </row>
    <row r="29" spans="1:14">
      <c r="A29" s="136" t="s">
        <v>49</v>
      </c>
      <c r="B29" s="136">
        <v>1622008</v>
      </c>
      <c r="C29" s="14" t="s">
        <v>1331</v>
      </c>
      <c r="D29" s="15"/>
      <c r="E29" s="16" t="s">
        <v>126</v>
      </c>
      <c r="F29" s="17">
        <v>2</v>
      </c>
      <c r="G29" s="17"/>
      <c r="H29" s="17"/>
      <c r="I29" s="17"/>
      <c r="J29" s="17"/>
      <c r="K29" s="37"/>
      <c r="L29" s="32"/>
      <c r="M29" s="32"/>
      <c r="N29" s="32"/>
    </row>
    <row r="30" spans="1:14">
      <c r="A30" s="136" t="s">
        <v>51</v>
      </c>
      <c r="B30" s="136">
        <v>1622008</v>
      </c>
      <c r="C30" s="14" t="s">
        <v>1332</v>
      </c>
      <c r="D30" s="15"/>
      <c r="E30" s="16" t="s">
        <v>126</v>
      </c>
      <c r="F30" s="17">
        <v>5</v>
      </c>
      <c r="G30" s="17"/>
      <c r="H30" s="17"/>
      <c r="I30" s="17"/>
      <c r="J30" s="17"/>
      <c r="K30" s="37"/>
      <c r="L30" s="32"/>
      <c r="M30" s="32"/>
      <c r="N30" s="32"/>
    </row>
    <row r="31" spans="1:14">
      <c r="A31" s="136" t="s">
        <v>52</v>
      </c>
      <c r="B31" s="136">
        <v>1622008</v>
      </c>
      <c r="C31" s="14" t="s">
        <v>1333</v>
      </c>
      <c r="D31" s="15"/>
      <c r="E31" s="16" t="s">
        <v>126</v>
      </c>
      <c r="F31" s="17">
        <v>8</v>
      </c>
      <c r="G31" s="17"/>
      <c r="H31" s="17"/>
      <c r="I31" s="17"/>
      <c r="J31" s="17"/>
      <c r="K31" s="37"/>
      <c r="L31" s="32"/>
      <c r="M31" s="32"/>
      <c r="N31" s="32"/>
    </row>
    <row r="32" spans="1:14">
      <c r="A32" s="136" t="s">
        <v>54</v>
      </c>
      <c r="B32" s="136">
        <v>1622008</v>
      </c>
      <c r="C32" s="14" t="s">
        <v>1334</v>
      </c>
      <c r="D32" s="15"/>
      <c r="E32" s="16" t="s">
        <v>126</v>
      </c>
      <c r="F32" s="17">
        <v>3</v>
      </c>
      <c r="G32" s="17"/>
      <c r="H32" s="17"/>
      <c r="I32" s="17"/>
      <c r="J32" s="17"/>
      <c r="K32" s="37"/>
      <c r="L32" s="32"/>
      <c r="M32" s="32"/>
      <c r="N32" s="32"/>
    </row>
    <row r="33" spans="1:14">
      <c r="A33" s="136" t="s">
        <v>56</v>
      </c>
      <c r="B33" s="136">
        <v>1621011</v>
      </c>
      <c r="C33" s="14" t="s">
        <v>1335</v>
      </c>
      <c r="D33" s="15" t="s">
        <v>125</v>
      </c>
      <c r="E33" s="16" t="s">
        <v>1087</v>
      </c>
      <c r="F33" s="17">
        <v>3</v>
      </c>
      <c r="G33" s="17"/>
      <c r="H33" s="17"/>
      <c r="I33" s="17"/>
      <c r="J33" s="17"/>
      <c r="K33" s="37"/>
      <c r="L33" s="32"/>
      <c r="M33" s="32"/>
      <c r="N33" s="32"/>
    </row>
    <row r="34" spans="1:14">
      <c r="A34" s="136" t="s">
        <v>58</v>
      </c>
      <c r="B34" s="136">
        <v>1621011</v>
      </c>
      <c r="C34" s="14" t="s">
        <v>1336</v>
      </c>
      <c r="D34" s="15" t="s">
        <v>125</v>
      </c>
      <c r="E34" s="16" t="s">
        <v>126</v>
      </c>
      <c r="F34" s="17">
        <v>5</v>
      </c>
      <c r="G34" s="17"/>
      <c r="H34" s="17"/>
      <c r="I34" s="17"/>
      <c r="J34" s="17"/>
      <c r="K34" s="37"/>
      <c r="L34" s="32"/>
      <c r="M34" s="32"/>
      <c r="N34" s="32"/>
    </row>
    <row r="35" spans="1:14">
      <c r="A35" s="136" t="s">
        <v>60</v>
      </c>
      <c r="B35" s="136">
        <v>1622006</v>
      </c>
      <c r="C35" s="14" t="s">
        <v>1337</v>
      </c>
      <c r="D35" s="15"/>
      <c r="E35" s="16" t="s">
        <v>126</v>
      </c>
      <c r="F35" s="17">
        <v>5</v>
      </c>
      <c r="G35" s="17"/>
      <c r="H35" s="17"/>
      <c r="I35" s="17"/>
      <c r="J35" s="17"/>
      <c r="K35" s="37"/>
      <c r="L35" s="32"/>
      <c r="M35" s="32"/>
      <c r="N35" s="32"/>
    </row>
    <row r="36" spans="1:14">
      <c r="A36" s="136" t="s">
        <v>61</v>
      </c>
      <c r="B36" s="136">
        <v>1622006</v>
      </c>
      <c r="C36" s="14" t="s">
        <v>1338</v>
      </c>
      <c r="D36" s="15"/>
      <c r="E36" s="16" t="s">
        <v>126</v>
      </c>
      <c r="F36" s="17">
        <v>6</v>
      </c>
      <c r="G36" s="17"/>
      <c r="H36" s="17"/>
      <c r="I36" s="17"/>
      <c r="J36" s="17"/>
      <c r="K36" s="37"/>
      <c r="L36" s="32"/>
      <c r="M36" s="32"/>
      <c r="N36" s="32"/>
    </row>
    <row r="37" spans="1:14">
      <c r="A37" s="136" t="s">
        <v>63</v>
      </c>
      <c r="B37" s="136">
        <v>1635003</v>
      </c>
      <c r="C37" s="14" t="s">
        <v>1339</v>
      </c>
      <c r="D37" s="15" t="s">
        <v>125</v>
      </c>
      <c r="E37" s="16" t="s">
        <v>126</v>
      </c>
      <c r="F37" s="17">
        <v>8</v>
      </c>
      <c r="G37" s="17"/>
      <c r="H37" s="17"/>
      <c r="I37" s="17"/>
      <c r="J37" s="17"/>
      <c r="K37" s="37"/>
      <c r="L37" s="32"/>
      <c r="M37" s="32"/>
      <c r="N37" s="32"/>
    </row>
    <row r="38" spans="1:14">
      <c r="A38" s="136" t="s">
        <v>65</v>
      </c>
      <c r="B38" s="136">
        <v>1635002</v>
      </c>
      <c r="C38" s="14" t="s">
        <v>1340</v>
      </c>
      <c r="D38" s="15" t="s">
        <v>125</v>
      </c>
      <c r="E38" s="16" t="s">
        <v>126</v>
      </c>
      <c r="F38" s="17">
        <v>40</v>
      </c>
      <c r="G38" s="17"/>
      <c r="H38" s="17"/>
      <c r="I38" s="17"/>
      <c r="J38" s="17"/>
      <c r="K38" s="37"/>
      <c r="L38" s="32"/>
      <c r="M38" s="32"/>
      <c r="N38" s="32"/>
    </row>
    <row r="39" spans="1:14">
      <c r="A39" s="136" t="s">
        <v>66</v>
      </c>
      <c r="B39" s="136">
        <v>1632001</v>
      </c>
      <c r="C39" s="14" t="s">
        <v>1341</v>
      </c>
      <c r="D39" s="15" t="s">
        <v>125</v>
      </c>
      <c r="E39" s="16" t="s">
        <v>126</v>
      </c>
      <c r="F39" s="17">
        <v>70</v>
      </c>
      <c r="G39" s="17"/>
      <c r="H39" s="17"/>
      <c r="I39" s="17"/>
      <c r="J39" s="17"/>
      <c r="K39" s="37"/>
      <c r="L39" s="32"/>
      <c r="M39" s="32"/>
      <c r="N39" s="32"/>
    </row>
    <row r="40" spans="1:14">
      <c r="A40" s="136" t="s">
        <v>67</v>
      </c>
      <c r="B40" s="136">
        <v>1621001</v>
      </c>
      <c r="C40" s="14" t="s">
        <v>1342</v>
      </c>
      <c r="D40" s="15"/>
      <c r="E40" s="16" t="s">
        <v>126</v>
      </c>
      <c r="F40" s="17">
        <v>51</v>
      </c>
      <c r="G40" s="17"/>
      <c r="H40" s="17"/>
      <c r="I40" s="17"/>
      <c r="J40" s="17"/>
      <c r="K40" s="37"/>
      <c r="L40" s="32"/>
      <c r="M40" s="32"/>
      <c r="N40" s="32"/>
    </row>
    <row r="41" spans="1:14">
      <c r="A41" s="136" t="s">
        <v>69</v>
      </c>
      <c r="B41" s="136">
        <v>1621002</v>
      </c>
      <c r="C41" s="14" t="s">
        <v>1343</v>
      </c>
      <c r="D41" s="15"/>
      <c r="E41" s="16" t="s">
        <v>126</v>
      </c>
      <c r="F41" s="17">
        <v>20</v>
      </c>
      <c r="G41" s="17"/>
      <c r="H41" s="17"/>
      <c r="I41" s="17"/>
      <c r="J41" s="17"/>
      <c r="K41" s="37"/>
      <c r="L41" s="32"/>
      <c r="M41" s="32"/>
      <c r="N41" s="32"/>
    </row>
    <row r="42" spans="1:14">
      <c r="A42" s="136" t="s">
        <v>71</v>
      </c>
      <c r="B42" s="136">
        <v>1621003</v>
      </c>
      <c r="C42" s="14" t="s">
        <v>1344</v>
      </c>
      <c r="D42" s="15"/>
      <c r="E42" s="16" t="s">
        <v>126</v>
      </c>
      <c r="F42" s="17">
        <v>15</v>
      </c>
      <c r="G42" s="17"/>
      <c r="H42" s="17"/>
      <c r="I42" s="17"/>
      <c r="J42" s="17"/>
      <c r="K42" s="37"/>
      <c r="L42" s="32"/>
      <c r="M42" s="32"/>
      <c r="N42" s="32"/>
    </row>
    <row r="43" spans="1:14">
      <c r="A43" s="136" t="s">
        <v>72</v>
      </c>
      <c r="B43" s="136">
        <v>1611054</v>
      </c>
      <c r="C43" s="14" t="s">
        <v>1345</v>
      </c>
      <c r="D43" s="15"/>
      <c r="E43" s="16" t="s">
        <v>126</v>
      </c>
      <c r="F43" s="17">
        <v>6</v>
      </c>
      <c r="G43" s="17"/>
      <c r="H43" s="17"/>
      <c r="I43" s="17"/>
      <c r="J43" s="17"/>
      <c r="K43" s="37"/>
      <c r="L43" s="32"/>
      <c r="M43" s="32"/>
      <c r="N43" s="32"/>
    </row>
    <row r="44" spans="1:14">
      <c r="A44" s="136" t="s">
        <v>101</v>
      </c>
      <c r="B44" s="136">
        <v>1611021</v>
      </c>
      <c r="C44" s="14" t="s">
        <v>1346</v>
      </c>
      <c r="D44" s="15"/>
      <c r="E44" s="16" t="s">
        <v>126</v>
      </c>
      <c r="F44" s="17">
        <v>1</v>
      </c>
      <c r="G44" s="17"/>
      <c r="H44" s="17"/>
      <c r="I44" s="17"/>
      <c r="J44" s="17"/>
      <c r="K44" s="37"/>
      <c r="L44" s="32"/>
      <c r="M44" s="32"/>
      <c r="N44" s="32"/>
    </row>
    <row r="45" spans="1:14">
      <c r="A45" s="136" t="s">
        <v>76</v>
      </c>
      <c r="B45" s="136">
        <v>1611021</v>
      </c>
      <c r="C45" s="14" t="s">
        <v>1347</v>
      </c>
      <c r="D45" s="15"/>
      <c r="E45" s="16" t="s">
        <v>126</v>
      </c>
      <c r="F45" s="17">
        <v>1</v>
      </c>
      <c r="G45" s="17"/>
      <c r="H45" s="17"/>
      <c r="I45" s="17"/>
      <c r="J45" s="17"/>
      <c r="K45" s="37"/>
      <c r="L45" s="32"/>
      <c r="M45" s="32"/>
      <c r="N45" s="32"/>
    </row>
    <row r="46" spans="1:14">
      <c r="A46" s="136" t="s">
        <v>77</v>
      </c>
      <c r="B46" s="136">
        <v>1611021</v>
      </c>
      <c r="C46" s="14" t="s">
        <v>1348</v>
      </c>
      <c r="D46" s="15"/>
      <c r="E46" s="16" t="s">
        <v>126</v>
      </c>
      <c r="F46" s="17">
        <v>1</v>
      </c>
      <c r="G46" s="17"/>
      <c r="H46" s="17"/>
      <c r="I46" s="17"/>
      <c r="J46" s="17"/>
      <c r="K46" s="37"/>
      <c r="L46" s="32"/>
      <c r="M46" s="32"/>
      <c r="N46" s="32"/>
    </row>
    <row r="47" spans="1:14">
      <c r="A47" s="136" t="s">
        <v>78</v>
      </c>
      <c r="B47" s="136">
        <v>1611021</v>
      </c>
      <c r="C47" s="14" t="s">
        <v>1349</v>
      </c>
      <c r="D47" s="15"/>
      <c r="E47" s="16" t="s">
        <v>126</v>
      </c>
      <c r="F47" s="17">
        <v>1</v>
      </c>
      <c r="G47" s="17"/>
      <c r="H47" s="17"/>
      <c r="I47" s="17"/>
      <c r="J47" s="17"/>
      <c r="K47" s="37"/>
      <c r="L47" s="32"/>
      <c r="M47" s="32"/>
      <c r="N47" s="32"/>
    </row>
    <row r="48" spans="1:14">
      <c r="A48" s="136" t="s">
        <v>79</v>
      </c>
      <c r="B48" s="136">
        <v>1635023</v>
      </c>
      <c r="C48" s="14" t="s">
        <v>1350</v>
      </c>
      <c r="D48" s="139"/>
      <c r="E48" s="16" t="s">
        <v>126</v>
      </c>
      <c r="F48" s="17">
        <v>1</v>
      </c>
      <c r="G48" s="17"/>
      <c r="H48" s="17"/>
      <c r="I48" s="17"/>
      <c r="J48" s="17"/>
      <c r="K48" s="37"/>
      <c r="L48" s="32"/>
      <c r="M48" s="32"/>
      <c r="N48" s="32"/>
    </row>
    <row r="49" spans="1:14">
      <c r="A49" s="136" t="s">
        <v>80</v>
      </c>
      <c r="B49" s="136">
        <v>1635023</v>
      </c>
      <c r="C49" s="14" t="s">
        <v>1351</v>
      </c>
      <c r="D49" s="139"/>
      <c r="E49" s="16" t="s">
        <v>126</v>
      </c>
      <c r="F49" s="17">
        <v>0.5</v>
      </c>
      <c r="G49" s="17"/>
      <c r="H49" s="17"/>
      <c r="I49" s="17"/>
      <c r="J49" s="17"/>
      <c r="K49" s="37"/>
      <c r="L49" s="32"/>
      <c r="M49" s="32"/>
      <c r="N49" s="32"/>
    </row>
    <row r="50" spans="1:14">
      <c r="A50" s="136" t="s">
        <v>81</v>
      </c>
      <c r="B50" s="136">
        <v>1635042</v>
      </c>
      <c r="C50" s="14" t="s">
        <v>1352</v>
      </c>
      <c r="D50" s="139"/>
      <c r="E50" s="16" t="s">
        <v>182</v>
      </c>
      <c r="F50" s="17">
        <v>4</v>
      </c>
      <c r="G50" s="17"/>
      <c r="H50" s="17"/>
      <c r="I50" s="17"/>
      <c r="J50" s="17"/>
      <c r="K50" s="37"/>
      <c r="L50" s="32"/>
      <c r="M50" s="32"/>
      <c r="N50" s="32"/>
    </row>
    <row r="51" spans="1:14">
      <c r="A51" s="136" t="s">
        <v>82</v>
      </c>
      <c r="B51" s="136">
        <v>1635042</v>
      </c>
      <c r="C51" s="14" t="s">
        <v>1353</v>
      </c>
      <c r="D51" s="139"/>
      <c r="E51" s="16" t="s">
        <v>182</v>
      </c>
      <c r="F51" s="17">
        <v>2</v>
      </c>
      <c r="G51" s="17"/>
      <c r="H51" s="17"/>
      <c r="I51" s="17"/>
      <c r="J51" s="17"/>
      <c r="K51" s="37"/>
      <c r="L51" s="32"/>
      <c r="M51" s="32"/>
      <c r="N51" s="32"/>
    </row>
    <row r="52" spans="1:14">
      <c r="A52" s="136" t="s">
        <v>83</v>
      </c>
      <c r="B52" s="136">
        <v>1635042</v>
      </c>
      <c r="C52" s="14" t="s">
        <v>1354</v>
      </c>
      <c r="D52" s="139"/>
      <c r="E52" s="16" t="s">
        <v>182</v>
      </c>
      <c r="F52" s="17">
        <v>1</v>
      </c>
      <c r="G52" s="17"/>
      <c r="H52" s="17"/>
      <c r="I52" s="17"/>
      <c r="J52" s="17"/>
      <c r="K52" s="37"/>
      <c r="L52" s="32"/>
      <c r="M52" s="32"/>
      <c r="N52" s="32"/>
    </row>
    <row r="53" spans="1:14">
      <c r="A53" s="136" t="s">
        <v>84</v>
      </c>
      <c r="B53" s="136">
        <v>1635023</v>
      </c>
      <c r="C53" s="14" t="s">
        <v>1355</v>
      </c>
      <c r="D53" s="139"/>
      <c r="E53" s="16" t="s">
        <v>126</v>
      </c>
      <c r="F53" s="17">
        <v>0.5</v>
      </c>
      <c r="G53" s="17"/>
      <c r="H53" s="17"/>
      <c r="I53" s="17"/>
      <c r="J53" s="17"/>
      <c r="K53" s="37"/>
      <c r="L53" s="32"/>
      <c r="M53" s="32"/>
      <c r="N53" s="32"/>
    </row>
    <row r="54" spans="1:14">
      <c r="A54" s="136" t="s">
        <v>85</v>
      </c>
      <c r="B54" s="136">
        <v>1611049</v>
      </c>
      <c r="C54" s="14" t="s">
        <v>1356</v>
      </c>
      <c r="D54" s="15"/>
      <c r="E54" s="16" t="s">
        <v>126</v>
      </c>
      <c r="F54" s="17">
        <v>1</v>
      </c>
      <c r="G54" s="17"/>
      <c r="H54" s="17"/>
      <c r="I54" s="17"/>
      <c r="J54" s="17"/>
      <c r="K54" s="235"/>
      <c r="L54" s="32"/>
      <c r="M54" s="32"/>
      <c r="N54" s="32"/>
    </row>
    <row r="55" spans="1:14">
      <c r="A55" s="136" t="s">
        <v>86</v>
      </c>
      <c r="B55" s="136">
        <v>1611049</v>
      </c>
      <c r="C55" s="14" t="s">
        <v>1357</v>
      </c>
      <c r="D55" s="15"/>
      <c r="E55" s="16" t="s">
        <v>126</v>
      </c>
      <c r="F55" s="17">
        <v>3</v>
      </c>
      <c r="G55" s="17"/>
      <c r="H55" s="17"/>
      <c r="I55" s="17"/>
      <c r="J55" s="17"/>
      <c r="K55" s="235"/>
      <c r="L55" s="32"/>
      <c r="M55" s="32"/>
      <c r="N55" s="32"/>
    </row>
    <row r="56" spans="1:14">
      <c r="A56" s="136" t="s">
        <v>87</v>
      </c>
      <c r="B56" s="136">
        <v>1611049</v>
      </c>
      <c r="C56" s="14" t="s">
        <v>1358</v>
      </c>
      <c r="D56" s="15"/>
      <c r="E56" s="16" t="s">
        <v>126</v>
      </c>
      <c r="F56" s="17">
        <v>7</v>
      </c>
      <c r="G56" s="17"/>
      <c r="H56" s="17"/>
      <c r="I56" s="17"/>
      <c r="J56" s="17"/>
      <c r="K56" s="235"/>
      <c r="L56" s="32"/>
      <c r="M56" s="32"/>
      <c r="N56" s="32"/>
    </row>
    <row r="57" spans="1:14">
      <c r="A57" s="136" t="s">
        <v>88</v>
      </c>
      <c r="B57" s="136">
        <v>1611049</v>
      </c>
      <c r="C57" s="14" t="s">
        <v>1359</v>
      </c>
      <c r="D57" s="15"/>
      <c r="E57" s="16" t="s">
        <v>126</v>
      </c>
      <c r="F57" s="17">
        <v>1</v>
      </c>
      <c r="G57" s="17"/>
      <c r="H57" s="17"/>
      <c r="I57" s="17"/>
      <c r="J57" s="17"/>
      <c r="K57" s="37"/>
      <c r="L57" s="32"/>
      <c r="M57" s="32"/>
      <c r="N57" s="32"/>
    </row>
    <row r="58" spans="1:14">
      <c r="A58" s="136" t="s">
        <v>89</v>
      </c>
      <c r="B58" s="136">
        <v>1611049</v>
      </c>
      <c r="C58" s="14" t="s">
        <v>1360</v>
      </c>
      <c r="D58" s="15"/>
      <c r="E58" s="16" t="s">
        <v>126</v>
      </c>
      <c r="F58" s="17">
        <v>3</v>
      </c>
      <c r="G58" s="17"/>
      <c r="H58" s="17"/>
      <c r="I58" s="17"/>
      <c r="J58" s="17"/>
      <c r="K58" s="37"/>
      <c r="L58" s="32"/>
      <c r="M58" s="32"/>
      <c r="N58" s="32"/>
    </row>
    <row r="59" spans="1:14">
      <c r="A59" s="136" t="s">
        <v>90</v>
      </c>
      <c r="B59" s="136">
        <v>1611049</v>
      </c>
      <c r="C59" s="14" t="s">
        <v>1361</v>
      </c>
      <c r="D59" s="15"/>
      <c r="E59" s="16" t="s">
        <v>126</v>
      </c>
      <c r="F59" s="17">
        <v>1</v>
      </c>
      <c r="G59" s="17"/>
      <c r="H59" s="17"/>
      <c r="I59" s="17"/>
      <c r="J59" s="17"/>
      <c r="K59" s="37"/>
      <c r="L59" s="32"/>
      <c r="M59" s="32"/>
      <c r="N59" s="32"/>
    </row>
    <row r="60" spans="1:14">
      <c r="A60" s="136" t="s">
        <v>91</v>
      </c>
      <c r="B60" s="136">
        <v>1611049</v>
      </c>
      <c r="C60" s="14" t="s">
        <v>1362</v>
      </c>
      <c r="D60" s="15"/>
      <c r="E60" s="16" t="s">
        <v>126</v>
      </c>
      <c r="F60" s="17">
        <v>5</v>
      </c>
      <c r="G60" s="17"/>
      <c r="H60" s="17"/>
      <c r="I60" s="17"/>
      <c r="J60" s="17"/>
      <c r="K60" s="37"/>
      <c r="L60" s="32"/>
      <c r="M60" s="32"/>
      <c r="N60" s="32"/>
    </row>
    <row r="61" spans="1:14">
      <c r="A61" s="136" t="s">
        <v>92</v>
      </c>
      <c r="B61" s="136">
        <v>1611049</v>
      </c>
      <c r="C61" s="14" t="s">
        <v>1363</v>
      </c>
      <c r="D61" s="15"/>
      <c r="E61" s="16" t="s">
        <v>126</v>
      </c>
      <c r="F61" s="17">
        <v>2</v>
      </c>
      <c r="G61" s="17"/>
      <c r="H61" s="17"/>
      <c r="I61" s="17"/>
      <c r="J61" s="17"/>
      <c r="K61" s="37"/>
      <c r="L61" s="32"/>
      <c r="M61" s="32"/>
      <c r="N61" s="32"/>
    </row>
    <row r="62" spans="1:14">
      <c r="A62" s="136" t="s">
        <v>93</v>
      </c>
      <c r="B62" s="136">
        <v>1611049</v>
      </c>
      <c r="C62" s="14" t="s">
        <v>1364</v>
      </c>
      <c r="D62" s="15"/>
      <c r="E62" s="16" t="s">
        <v>126</v>
      </c>
      <c r="F62" s="17">
        <v>2</v>
      </c>
      <c r="G62" s="17"/>
      <c r="H62" s="17"/>
      <c r="I62" s="17"/>
      <c r="J62" s="17"/>
      <c r="K62" s="37"/>
      <c r="L62" s="32"/>
      <c r="M62" s="32"/>
      <c r="N62" s="32"/>
    </row>
    <row r="63" spans="1:14">
      <c r="A63" s="136" t="s">
        <v>94</v>
      </c>
      <c r="B63" s="136">
        <v>1611049</v>
      </c>
      <c r="C63" s="14" t="s">
        <v>1365</v>
      </c>
      <c r="D63" s="15"/>
      <c r="E63" s="16" t="s">
        <v>126</v>
      </c>
      <c r="F63" s="17">
        <v>5</v>
      </c>
      <c r="G63" s="17"/>
      <c r="H63" s="17"/>
      <c r="I63" s="17"/>
      <c r="J63" s="17"/>
      <c r="K63" s="37"/>
      <c r="L63" s="32"/>
      <c r="M63" s="32"/>
      <c r="N63" s="32"/>
    </row>
    <row r="64" spans="1:14">
      <c r="A64" s="136" t="s">
        <v>95</v>
      </c>
      <c r="B64" s="136">
        <v>1611049</v>
      </c>
      <c r="C64" s="14" t="s">
        <v>1366</v>
      </c>
      <c r="D64" s="15"/>
      <c r="E64" s="16" t="s">
        <v>126</v>
      </c>
      <c r="F64" s="17">
        <v>5</v>
      </c>
      <c r="G64" s="17"/>
      <c r="H64" s="17"/>
      <c r="I64" s="17"/>
      <c r="J64" s="17"/>
      <c r="K64" s="37"/>
      <c r="L64" s="32"/>
      <c r="M64" s="32"/>
      <c r="N64" s="32"/>
    </row>
    <row r="65" spans="1:14">
      <c r="A65" s="136" t="s">
        <v>96</v>
      </c>
      <c r="B65" s="136">
        <v>1611049</v>
      </c>
      <c r="C65" s="14" t="s">
        <v>1367</v>
      </c>
      <c r="D65" s="15"/>
      <c r="E65" s="16" t="s">
        <v>126</v>
      </c>
      <c r="F65" s="17">
        <v>2</v>
      </c>
      <c r="G65" s="17"/>
      <c r="H65" s="17"/>
      <c r="I65" s="17"/>
      <c r="J65" s="17"/>
      <c r="K65" s="37"/>
      <c r="L65" s="32"/>
      <c r="M65" s="32"/>
      <c r="N65" s="32"/>
    </row>
    <row r="66" spans="1:14">
      <c r="A66" s="136" t="s">
        <v>97</v>
      </c>
      <c r="B66" s="136">
        <v>1611049</v>
      </c>
      <c r="C66" s="14" t="s">
        <v>1368</v>
      </c>
      <c r="D66" s="15"/>
      <c r="E66" s="16" t="s">
        <v>126</v>
      </c>
      <c r="F66" s="17">
        <v>5</v>
      </c>
      <c r="G66" s="17"/>
      <c r="H66" s="17"/>
      <c r="I66" s="17"/>
      <c r="J66" s="17"/>
      <c r="K66" s="37"/>
      <c r="L66" s="32"/>
      <c r="M66" s="32"/>
      <c r="N66" s="32"/>
    </row>
    <row r="67" spans="1:14">
      <c r="A67" s="136" t="s">
        <v>98</v>
      </c>
      <c r="B67" s="136">
        <v>1611049</v>
      </c>
      <c r="C67" s="14" t="s">
        <v>1369</v>
      </c>
      <c r="D67" s="15"/>
      <c r="E67" s="16" t="s">
        <v>126</v>
      </c>
      <c r="F67" s="17">
        <v>2</v>
      </c>
      <c r="G67" s="17"/>
      <c r="H67" s="17"/>
      <c r="I67" s="17"/>
      <c r="J67" s="17"/>
      <c r="K67" s="37"/>
      <c r="L67" s="32"/>
      <c r="M67" s="32"/>
      <c r="N67" s="32"/>
    </row>
    <row r="68" spans="1:14">
      <c r="A68" s="136" t="s">
        <v>107</v>
      </c>
      <c r="B68" s="136">
        <v>1611049</v>
      </c>
      <c r="C68" s="14" t="s">
        <v>1370</v>
      </c>
      <c r="D68" s="15"/>
      <c r="E68" s="16" t="s">
        <v>126</v>
      </c>
      <c r="F68" s="17">
        <v>1</v>
      </c>
      <c r="G68" s="17"/>
      <c r="H68" s="17"/>
      <c r="I68" s="17"/>
      <c r="J68" s="17"/>
      <c r="K68" s="37"/>
      <c r="L68" s="32"/>
      <c r="M68" s="32"/>
      <c r="N68" s="32"/>
    </row>
    <row r="69" spans="1:14">
      <c r="A69" s="136" t="s">
        <v>363</v>
      </c>
      <c r="B69" s="136">
        <v>1611049</v>
      </c>
      <c r="C69" s="14" t="s">
        <v>1371</v>
      </c>
      <c r="D69" s="15"/>
      <c r="E69" s="16" t="s">
        <v>126</v>
      </c>
      <c r="F69" s="17">
        <v>5</v>
      </c>
      <c r="G69" s="17"/>
      <c r="H69" s="17"/>
      <c r="I69" s="17"/>
      <c r="J69" s="17"/>
      <c r="K69" s="37"/>
      <c r="L69" s="32"/>
      <c r="M69" s="32"/>
      <c r="N69" s="32"/>
    </row>
    <row r="70" spans="1:14">
      <c r="A70" s="136" t="s">
        <v>364</v>
      </c>
      <c r="B70" s="136">
        <v>1635008</v>
      </c>
      <c r="C70" s="14" t="s">
        <v>1372</v>
      </c>
      <c r="D70" s="15"/>
      <c r="E70" s="16" t="s">
        <v>126</v>
      </c>
      <c r="F70" s="17">
        <v>40</v>
      </c>
      <c r="G70" s="17"/>
      <c r="H70" s="17"/>
      <c r="I70" s="17"/>
      <c r="J70" s="17"/>
      <c r="K70" s="37"/>
      <c r="L70" s="32"/>
      <c r="M70" s="32"/>
      <c r="N70" s="32"/>
    </row>
    <row r="71" spans="1:14">
      <c r="A71" s="136" t="s">
        <v>365</v>
      </c>
      <c r="B71" s="136">
        <v>1024009</v>
      </c>
      <c r="C71" s="14" t="s">
        <v>1373</v>
      </c>
      <c r="D71" s="15"/>
      <c r="E71" s="16" t="s">
        <v>126</v>
      </c>
      <c r="F71" s="17">
        <v>8</v>
      </c>
      <c r="G71" s="17"/>
      <c r="H71" s="17"/>
      <c r="I71" s="17"/>
      <c r="J71" s="17"/>
      <c r="K71" s="37"/>
      <c r="L71" s="32"/>
      <c r="M71" s="32"/>
      <c r="N71" s="32"/>
    </row>
    <row r="72" spans="1:14">
      <c r="A72" s="136" t="s">
        <v>366</v>
      </c>
      <c r="B72" s="136">
        <v>1403009</v>
      </c>
      <c r="C72" s="14" t="s">
        <v>1374</v>
      </c>
      <c r="D72" s="15"/>
      <c r="E72" s="16" t="s">
        <v>126</v>
      </c>
      <c r="F72" s="17">
        <v>7</v>
      </c>
      <c r="G72" s="17"/>
      <c r="H72" s="17"/>
      <c r="I72" s="17"/>
      <c r="J72" s="17"/>
      <c r="K72" s="37"/>
      <c r="L72" s="32"/>
      <c r="M72" s="32"/>
      <c r="N72" s="32"/>
    </row>
    <row r="73" spans="1:14">
      <c r="A73" s="136" t="s">
        <v>367</v>
      </c>
      <c r="B73" s="136">
        <v>1622002</v>
      </c>
      <c r="C73" s="14" t="s">
        <v>1375</v>
      </c>
      <c r="D73" s="15"/>
      <c r="E73" s="16" t="s">
        <v>126</v>
      </c>
      <c r="F73" s="17">
        <v>25</v>
      </c>
      <c r="G73" s="17"/>
      <c r="H73" s="17"/>
      <c r="I73" s="17"/>
      <c r="J73" s="17"/>
      <c r="K73" s="37"/>
      <c r="L73" s="32"/>
      <c r="M73" s="32"/>
      <c r="N73" s="32"/>
    </row>
    <row r="74" spans="1:14">
      <c r="A74" s="136" t="s">
        <v>368</v>
      </c>
      <c r="B74" s="136">
        <v>1403016</v>
      </c>
      <c r="C74" s="14" t="s">
        <v>1376</v>
      </c>
      <c r="D74" s="15" t="s">
        <v>1049</v>
      </c>
      <c r="E74" s="16" t="s">
        <v>126</v>
      </c>
      <c r="F74" s="17">
        <v>11</v>
      </c>
      <c r="G74" s="17"/>
      <c r="H74" s="17"/>
      <c r="I74" s="17"/>
      <c r="J74" s="17"/>
      <c r="K74" s="37"/>
      <c r="L74" s="32"/>
      <c r="M74" s="32"/>
      <c r="N74" s="32"/>
    </row>
    <row r="75" spans="1:14">
      <c r="A75" s="136" t="s">
        <v>369</v>
      </c>
      <c r="B75" s="136">
        <v>1403014</v>
      </c>
      <c r="C75" s="14" t="s">
        <v>1377</v>
      </c>
      <c r="D75" s="15"/>
      <c r="E75" s="16" t="s">
        <v>126</v>
      </c>
      <c r="F75" s="17">
        <v>32</v>
      </c>
      <c r="G75" s="17"/>
      <c r="H75" s="17"/>
      <c r="I75" s="17"/>
      <c r="J75" s="17"/>
      <c r="K75" s="37"/>
      <c r="L75" s="32"/>
      <c r="M75" s="32"/>
      <c r="N75" s="32"/>
    </row>
    <row r="76" spans="1:14">
      <c r="A76" s="136" t="s">
        <v>370</v>
      </c>
      <c r="B76" s="136">
        <v>1403030</v>
      </c>
      <c r="C76" s="14" t="s">
        <v>1378</v>
      </c>
      <c r="D76" s="15" t="s">
        <v>1049</v>
      </c>
      <c r="E76" s="16" t="s">
        <v>126</v>
      </c>
      <c r="F76" s="17">
        <v>5</v>
      </c>
      <c r="G76" s="17"/>
      <c r="H76" s="17"/>
      <c r="I76" s="17"/>
      <c r="J76" s="17"/>
      <c r="K76" s="37"/>
      <c r="L76" s="32"/>
      <c r="M76" s="32"/>
      <c r="N76" s="32"/>
    </row>
    <row r="77" spans="1:14">
      <c r="A77" s="136" t="s">
        <v>371</v>
      </c>
      <c r="B77" s="136">
        <v>1635004</v>
      </c>
      <c r="C77" s="14" t="s">
        <v>1379</v>
      </c>
      <c r="D77" s="15"/>
      <c r="E77" s="16" t="s">
        <v>126</v>
      </c>
      <c r="F77" s="17">
        <v>10</v>
      </c>
      <c r="G77" s="17"/>
      <c r="H77" s="17"/>
      <c r="I77" s="17"/>
      <c r="J77" s="17"/>
      <c r="K77" s="37"/>
      <c r="L77" s="32"/>
      <c r="M77" s="32"/>
      <c r="N77" s="32"/>
    </row>
    <row r="78" spans="1:14">
      <c r="A78" s="136" t="s">
        <v>372</v>
      </c>
      <c r="B78" s="136">
        <v>1403021</v>
      </c>
      <c r="C78" s="14" t="s">
        <v>1380</v>
      </c>
      <c r="D78" s="15"/>
      <c r="E78" s="16" t="s">
        <v>126</v>
      </c>
      <c r="F78" s="17">
        <v>9</v>
      </c>
      <c r="G78" s="17"/>
      <c r="H78" s="17"/>
      <c r="I78" s="17"/>
      <c r="J78" s="17"/>
      <c r="K78" s="37"/>
      <c r="L78" s="32"/>
      <c r="M78" s="32"/>
      <c r="N78" s="32"/>
    </row>
    <row r="79" spans="1:14">
      <c r="A79" s="136" t="s">
        <v>373</v>
      </c>
      <c r="B79" s="136">
        <v>1635005</v>
      </c>
      <c r="C79" s="14" t="s">
        <v>1381</v>
      </c>
      <c r="D79" s="15" t="s">
        <v>125</v>
      </c>
      <c r="E79" s="16" t="s">
        <v>126</v>
      </c>
      <c r="F79" s="17">
        <v>42</v>
      </c>
      <c r="G79" s="17"/>
      <c r="H79" s="17"/>
      <c r="I79" s="17"/>
      <c r="J79" s="17"/>
      <c r="K79" s="37"/>
      <c r="L79" s="32"/>
      <c r="M79" s="32"/>
      <c r="N79" s="32"/>
    </row>
    <row r="80" spans="1:14">
      <c r="A80" s="136" t="s">
        <v>374</v>
      </c>
      <c r="B80" s="136">
        <v>1635005</v>
      </c>
      <c r="C80" s="14" t="s">
        <v>1382</v>
      </c>
      <c r="D80" s="15" t="s">
        <v>1383</v>
      </c>
      <c r="E80" s="16" t="s">
        <v>126</v>
      </c>
      <c r="F80" s="17">
        <v>10</v>
      </c>
      <c r="G80" s="17"/>
      <c r="H80" s="17"/>
      <c r="I80" s="17"/>
      <c r="J80" s="17"/>
      <c r="K80" s="37"/>
      <c r="L80" s="32"/>
      <c r="M80" s="32"/>
      <c r="N80" s="32"/>
    </row>
    <row r="81" spans="1:14">
      <c r="A81" s="136" t="s">
        <v>375</v>
      </c>
      <c r="B81" s="136">
        <v>1635004</v>
      </c>
      <c r="C81" s="14" t="s">
        <v>1384</v>
      </c>
      <c r="D81" s="15"/>
      <c r="E81" s="16" t="s">
        <v>126</v>
      </c>
      <c r="F81" s="17">
        <v>3</v>
      </c>
      <c r="G81" s="17"/>
      <c r="H81" s="17"/>
      <c r="I81" s="17"/>
      <c r="J81" s="17"/>
      <c r="K81" s="37"/>
      <c r="L81" s="32"/>
      <c r="M81" s="32"/>
      <c r="N81" s="32"/>
    </row>
    <row r="82" spans="1:14">
      <c r="A82" s="136" t="s">
        <v>376</v>
      </c>
      <c r="B82" s="136">
        <v>7010034</v>
      </c>
      <c r="C82" s="14" t="s">
        <v>1385</v>
      </c>
      <c r="D82" s="15"/>
      <c r="E82" s="16" t="s">
        <v>716</v>
      </c>
      <c r="F82" s="17">
        <v>84</v>
      </c>
      <c r="G82" s="17"/>
      <c r="H82" s="17"/>
      <c r="I82" s="17"/>
      <c r="J82" s="17"/>
      <c r="K82" s="37"/>
      <c r="L82" s="32"/>
      <c r="M82" s="235"/>
      <c r="N82" s="32"/>
    </row>
    <row r="83" spans="1:14">
      <c r="A83" s="136" t="s">
        <v>377</v>
      </c>
      <c r="B83" s="136">
        <v>1621009</v>
      </c>
      <c r="C83" s="14" t="s">
        <v>1088</v>
      </c>
      <c r="D83" s="15"/>
      <c r="E83" s="16" t="s">
        <v>126</v>
      </c>
      <c r="F83" s="17">
        <v>10</v>
      </c>
      <c r="G83" s="17"/>
      <c r="H83" s="235"/>
      <c r="I83" s="17"/>
      <c r="J83" s="17"/>
      <c r="K83" s="37"/>
      <c r="L83" s="32"/>
      <c r="M83" s="32"/>
      <c r="N83" s="32"/>
    </row>
    <row r="84" spans="1:14">
      <c r="A84" s="136" t="s">
        <v>378</v>
      </c>
      <c r="B84" s="136">
        <v>1611056</v>
      </c>
      <c r="C84" s="14" t="s">
        <v>1090</v>
      </c>
      <c r="D84" s="15"/>
      <c r="E84" s="16" t="s">
        <v>126</v>
      </c>
      <c r="F84" s="17">
        <v>11</v>
      </c>
      <c r="G84" s="17"/>
      <c r="H84" s="235"/>
      <c r="I84" s="14"/>
      <c r="J84" s="14"/>
      <c r="K84" s="14"/>
      <c r="L84" s="32"/>
      <c r="M84" s="32"/>
      <c r="N84" s="32"/>
    </row>
    <row r="85" spans="1:14">
      <c r="A85" s="136" t="s">
        <v>379</v>
      </c>
      <c r="B85" s="136">
        <v>1611057</v>
      </c>
      <c r="C85" s="14" t="s">
        <v>1091</v>
      </c>
      <c r="D85" s="15"/>
      <c r="E85" s="16" t="s">
        <v>126</v>
      </c>
      <c r="F85" s="17">
        <v>5</v>
      </c>
      <c r="G85" s="17"/>
      <c r="H85" s="235"/>
      <c r="I85" s="17"/>
      <c r="J85" s="17"/>
      <c r="K85" s="14"/>
      <c r="L85" s="14"/>
      <c r="M85" s="14"/>
      <c r="N85" s="14"/>
    </row>
    <row r="86" spans="1:14">
      <c r="A86" s="136" t="s">
        <v>380</v>
      </c>
      <c r="B86" s="136">
        <v>1611058</v>
      </c>
      <c r="C86" s="14" t="s">
        <v>1092</v>
      </c>
      <c r="D86" s="15"/>
      <c r="E86" s="16" t="s">
        <v>126</v>
      </c>
      <c r="F86" s="17">
        <v>5</v>
      </c>
      <c r="G86" s="17"/>
      <c r="H86" s="17"/>
      <c r="I86" s="17"/>
      <c r="J86" s="17"/>
      <c r="K86" s="37"/>
      <c r="L86" s="32"/>
      <c r="M86" s="32"/>
      <c r="N86" s="32"/>
    </row>
    <row r="87" spans="1:14">
      <c r="A87" s="136" t="s">
        <v>381</v>
      </c>
      <c r="B87" s="136">
        <v>1635062</v>
      </c>
      <c r="C87" s="14" t="s">
        <v>1386</v>
      </c>
      <c r="D87" s="15"/>
      <c r="E87" s="16" t="s">
        <v>126</v>
      </c>
      <c r="F87" s="17">
        <v>2</v>
      </c>
      <c r="G87" s="17"/>
      <c r="H87" s="17"/>
      <c r="I87" s="17"/>
      <c r="J87" s="17"/>
      <c r="K87" s="37"/>
      <c r="L87" s="32"/>
      <c r="M87" s="32"/>
      <c r="N87" s="32"/>
    </row>
    <row r="88" spans="1:14">
      <c r="A88" s="136" t="s">
        <v>382</v>
      </c>
      <c r="B88" s="136">
        <v>1635062</v>
      </c>
      <c r="C88" s="14" t="s">
        <v>1387</v>
      </c>
      <c r="D88" s="15"/>
      <c r="E88" s="16" t="s">
        <v>126</v>
      </c>
      <c r="F88" s="17">
        <v>1</v>
      </c>
      <c r="G88" s="17"/>
      <c r="H88" s="17"/>
      <c r="I88" s="17"/>
      <c r="J88" s="17"/>
      <c r="K88" s="37"/>
      <c r="L88" s="32"/>
      <c r="M88" s="32"/>
      <c r="N88" s="32"/>
    </row>
    <row r="89" spans="1:14">
      <c r="A89" s="136" t="s">
        <v>383</v>
      </c>
      <c r="B89" s="136">
        <v>1403028</v>
      </c>
      <c r="C89" s="14" t="s">
        <v>1388</v>
      </c>
      <c r="D89" s="240"/>
      <c r="E89" s="16" t="s">
        <v>126</v>
      </c>
      <c r="F89" s="17">
        <v>3</v>
      </c>
      <c r="G89" s="240"/>
      <c r="H89" s="240"/>
      <c r="I89" s="240"/>
      <c r="J89" s="240"/>
      <c r="K89" s="240"/>
      <c r="L89" s="240"/>
      <c r="M89" s="240"/>
      <c r="N89" s="240"/>
    </row>
    <row r="90" spans="1:14">
      <c r="A90" s="136" t="s">
        <v>384</v>
      </c>
      <c r="B90" s="136">
        <v>1403028</v>
      </c>
      <c r="C90" s="14" t="s">
        <v>1389</v>
      </c>
      <c r="D90" s="240"/>
      <c r="E90" s="16" t="s">
        <v>126</v>
      </c>
      <c r="F90" s="17">
        <v>4</v>
      </c>
      <c r="G90" s="240"/>
      <c r="H90" s="240"/>
      <c r="I90" s="240"/>
      <c r="J90" s="240"/>
      <c r="K90" s="240"/>
      <c r="L90" s="240"/>
      <c r="M90" s="240"/>
      <c r="N90" s="240"/>
    </row>
    <row r="91" spans="1:14">
      <c r="A91" s="136" t="s">
        <v>385</v>
      </c>
      <c r="B91" s="136">
        <v>1635031</v>
      </c>
      <c r="C91" s="14" t="s">
        <v>1390</v>
      </c>
      <c r="D91" s="240" t="s">
        <v>1391</v>
      </c>
      <c r="E91" s="16" t="s">
        <v>182</v>
      </c>
      <c r="F91" s="17">
        <v>6</v>
      </c>
      <c r="G91" s="240"/>
      <c r="H91" s="240"/>
      <c r="I91" s="240"/>
      <c r="J91" s="240"/>
      <c r="K91" s="240"/>
      <c r="L91" s="240"/>
      <c r="M91" s="240"/>
      <c r="N91" s="240"/>
    </row>
    <row r="92" spans="1:14">
      <c r="A92" s="136" t="s">
        <v>386</v>
      </c>
      <c r="B92" s="136">
        <v>1635031</v>
      </c>
      <c r="C92" s="14" t="s">
        <v>1392</v>
      </c>
      <c r="D92" s="240" t="s">
        <v>1393</v>
      </c>
      <c r="E92" s="16" t="s">
        <v>182</v>
      </c>
      <c r="F92" s="17">
        <v>10</v>
      </c>
      <c r="G92" s="240"/>
      <c r="H92" s="240"/>
      <c r="I92" s="240"/>
      <c r="J92" s="240"/>
      <c r="K92" s="240"/>
      <c r="L92" s="240"/>
      <c r="M92" s="240"/>
      <c r="N92" s="240"/>
    </row>
    <row r="93" spans="1:14">
      <c r="A93" s="136" t="s">
        <v>387</v>
      </c>
      <c r="B93" s="136">
        <v>1635031</v>
      </c>
      <c r="C93" s="14" t="s">
        <v>1392</v>
      </c>
      <c r="D93" s="240" t="s">
        <v>1394</v>
      </c>
      <c r="E93" s="16" t="s">
        <v>182</v>
      </c>
      <c r="F93" s="17">
        <v>5</v>
      </c>
      <c r="G93" s="240"/>
      <c r="H93" s="240"/>
      <c r="I93" s="240"/>
      <c r="J93" s="240"/>
      <c r="K93" s="240"/>
      <c r="L93" s="240"/>
      <c r="M93" s="240"/>
      <c r="N93" s="240"/>
    </row>
    <row r="94" spans="1:14">
      <c r="A94" s="136" t="s">
        <v>388</v>
      </c>
      <c r="B94" s="136">
        <v>1635031</v>
      </c>
      <c r="C94" s="14" t="s">
        <v>1395</v>
      </c>
      <c r="D94" s="240" t="s">
        <v>1393</v>
      </c>
      <c r="E94" s="16" t="s">
        <v>182</v>
      </c>
      <c r="F94" s="17">
        <v>6</v>
      </c>
      <c r="G94" s="240"/>
      <c r="H94" s="240"/>
      <c r="I94" s="240"/>
      <c r="J94" s="240"/>
      <c r="K94" s="240"/>
      <c r="L94" s="240"/>
      <c r="M94" s="240"/>
      <c r="N94" s="240"/>
    </row>
    <row r="95" spans="1:14">
      <c r="A95" s="136" t="s">
        <v>389</v>
      </c>
      <c r="B95" s="136">
        <v>1635031</v>
      </c>
      <c r="C95" s="14" t="s">
        <v>1396</v>
      </c>
      <c r="D95" s="240" t="s">
        <v>1397</v>
      </c>
      <c r="E95" s="16" t="s">
        <v>182</v>
      </c>
      <c r="F95" s="17">
        <v>4</v>
      </c>
      <c r="G95" s="240"/>
      <c r="H95" s="240"/>
      <c r="I95" s="240"/>
      <c r="J95" s="240"/>
      <c r="K95" s="240"/>
      <c r="L95" s="240"/>
      <c r="M95" s="240"/>
      <c r="N95" s="240"/>
    </row>
    <row r="96" spans="1:14">
      <c r="A96" s="136" t="s">
        <v>390</v>
      </c>
      <c r="B96" s="136">
        <v>1635031</v>
      </c>
      <c r="C96" s="14" t="s">
        <v>1398</v>
      </c>
      <c r="D96" s="240" t="s">
        <v>1399</v>
      </c>
      <c r="E96" s="16" t="s">
        <v>182</v>
      </c>
      <c r="F96" s="17">
        <v>3</v>
      </c>
      <c r="G96" s="240"/>
      <c r="H96" s="240"/>
      <c r="I96" s="240"/>
      <c r="J96" s="240"/>
      <c r="K96" s="240"/>
      <c r="L96" s="240"/>
      <c r="M96" s="240"/>
      <c r="N96" s="240"/>
    </row>
    <row r="97" spans="1:14">
      <c r="A97" s="136" t="s">
        <v>391</v>
      </c>
      <c r="B97" s="136">
        <v>1635031</v>
      </c>
      <c r="C97" s="14" t="s">
        <v>1400</v>
      </c>
      <c r="D97" s="240" t="s">
        <v>1399</v>
      </c>
      <c r="E97" s="16" t="s">
        <v>182</v>
      </c>
      <c r="F97" s="17">
        <v>5</v>
      </c>
      <c r="G97" s="240"/>
      <c r="H97" s="240"/>
      <c r="I97" s="240"/>
      <c r="J97" s="240"/>
      <c r="K97" s="240"/>
      <c r="L97" s="240"/>
      <c r="M97" s="240"/>
      <c r="N97" s="240"/>
    </row>
    <row r="98" spans="1:14">
      <c r="A98" s="136" t="s">
        <v>392</v>
      </c>
      <c r="B98" s="136">
        <v>1635031</v>
      </c>
      <c r="C98" s="14" t="s">
        <v>1401</v>
      </c>
      <c r="D98" s="240" t="s">
        <v>1402</v>
      </c>
      <c r="E98" s="16" t="s">
        <v>182</v>
      </c>
      <c r="F98" s="17">
        <v>5</v>
      </c>
      <c r="G98" s="240"/>
      <c r="H98" s="240"/>
      <c r="I98" s="240"/>
      <c r="J98" s="240"/>
      <c r="K98" s="240"/>
      <c r="L98" s="240"/>
      <c r="M98" s="240"/>
      <c r="N98" s="240"/>
    </row>
    <row r="99" spans="1:14">
      <c r="A99" s="136" t="s">
        <v>393</v>
      </c>
      <c r="B99" s="136">
        <v>1635031</v>
      </c>
      <c r="C99" s="14" t="s">
        <v>1403</v>
      </c>
      <c r="D99" s="240" t="s">
        <v>1399</v>
      </c>
      <c r="E99" s="16" t="s">
        <v>182</v>
      </c>
      <c r="F99" s="17">
        <v>3</v>
      </c>
      <c r="G99" s="240"/>
      <c r="H99" s="240"/>
      <c r="I99" s="240"/>
      <c r="J99" s="240"/>
      <c r="K99" s="240"/>
      <c r="L99" s="240"/>
      <c r="M99" s="240"/>
      <c r="N99" s="240"/>
    </row>
    <row r="100" spans="1:14">
      <c r="A100" s="136" t="s">
        <v>394</v>
      </c>
      <c r="B100" s="136">
        <v>1635031</v>
      </c>
      <c r="C100" s="14" t="s">
        <v>1404</v>
      </c>
      <c r="D100" s="240" t="s">
        <v>1405</v>
      </c>
      <c r="E100" s="16" t="s">
        <v>182</v>
      </c>
      <c r="F100" s="17">
        <v>5</v>
      </c>
      <c r="G100" s="240"/>
      <c r="H100" s="240"/>
      <c r="I100" s="240"/>
      <c r="J100" s="240"/>
      <c r="K100" s="240"/>
      <c r="L100" s="240"/>
      <c r="M100" s="240"/>
      <c r="N100" s="240"/>
    </row>
    <row r="101" spans="1:14">
      <c r="A101" s="136" t="s">
        <v>395</v>
      </c>
      <c r="B101" s="136">
        <v>1635031</v>
      </c>
      <c r="C101" s="14" t="s">
        <v>1406</v>
      </c>
      <c r="D101" s="240" t="s">
        <v>1405</v>
      </c>
      <c r="E101" s="16" t="s">
        <v>182</v>
      </c>
      <c r="F101" s="17">
        <v>5</v>
      </c>
      <c r="G101" s="240"/>
      <c r="H101" s="240"/>
      <c r="I101" s="240"/>
      <c r="J101" s="240"/>
      <c r="K101" s="240"/>
      <c r="L101" s="240"/>
      <c r="M101" s="240"/>
      <c r="N101" s="240"/>
    </row>
    <row r="102" spans="1:14">
      <c r="A102" s="136" t="s">
        <v>396</v>
      </c>
      <c r="B102" s="136">
        <v>1635031</v>
      </c>
      <c r="C102" s="14" t="s">
        <v>1407</v>
      </c>
      <c r="D102" s="240" t="s">
        <v>1405</v>
      </c>
      <c r="E102" s="16" t="s">
        <v>182</v>
      </c>
      <c r="F102" s="17">
        <v>4</v>
      </c>
      <c r="G102" s="240"/>
      <c r="H102" s="240"/>
      <c r="I102" s="240"/>
      <c r="J102" s="240"/>
      <c r="K102" s="240"/>
      <c r="L102" s="240"/>
      <c r="M102" s="240"/>
      <c r="N102" s="240"/>
    </row>
    <row r="103" spans="1:14">
      <c r="A103" s="136" t="s">
        <v>397</v>
      </c>
      <c r="B103" s="136">
        <v>1635031</v>
      </c>
      <c r="C103" s="14" t="s">
        <v>1408</v>
      </c>
      <c r="D103" s="240" t="s">
        <v>1409</v>
      </c>
      <c r="E103" s="16" t="s">
        <v>182</v>
      </c>
      <c r="F103" s="17">
        <v>5</v>
      </c>
      <c r="G103" s="240"/>
      <c r="H103" s="240"/>
      <c r="I103" s="240"/>
      <c r="J103" s="240"/>
      <c r="K103" s="240"/>
      <c r="L103" s="240"/>
      <c r="M103" s="240"/>
      <c r="N103" s="240"/>
    </row>
    <row r="104" spans="1:14">
      <c r="A104" s="136" t="s">
        <v>398</v>
      </c>
      <c r="B104" s="136">
        <v>1635031</v>
      </c>
      <c r="C104" s="14" t="s">
        <v>1408</v>
      </c>
      <c r="D104" s="240" t="s">
        <v>1410</v>
      </c>
      <c r="E104" s="16" t="s">
        <v>182</v>
      </c>
      <c r="F104" s="17">
        <v>1</v>
      </c>
      <c r="G104" s="240"/>
      <c r="H104" s="240"/>
      <c r="I104" s="240"/>
      <c r="J104" s="240"/>
      <c r="K104" s="240"/>
      <c r="L104" s="240"/>
      <c r="M104" s="240"/>
      <c r="N104" s="240"/>
    </row>
    <row r="105" spans="1:14">
      <c r="A105" s="136" t="s">
        <v>399</v>
      </c>
      <c r="B105" s="136"/>
      <c r="C105" s="267" t="s">
        <v>1411</v>
      </c>
      <c r="D105" s="4"/>
      <c r="E105" s="267" t="s">
        <v>182</v>
      </c>
      <c r="F105" s="289">
        <v>5</v>
      </c>
      <c r="G105" s="240"/>
      <c r="H105" s="240"/>
      <c r="I105" s="240"/>
      <c r="J105" s="240"/>
      <c r="K105" s="1"/>
      <c r="L105" s="1"/>
      <c r="M105" s="1"/>
      <c r="N105" s="1"/>
    </row>
    <row r="106" spans="1:14">
      <c r="A106" s="136" t="s">
        <v>400</v>
      </c>
      <c r="B106" s="136"/>
      <c r="C106" s="267" t="s">
        <v>1416</v>
      </c>
      <c r="D106" s="4"/>
      <c r="E106" s="267" t="s">
        <v>126</v>
      </c>
      <c r="F106" s="289">
        <v>30</v>
      </c>
      <c r="G106" s="240"/>
      <c r="H106" s="240"/>
      <c r="I106" s="240"/>
      <c r="J106" s="240"/>
      <c r="K106" s="1"/>
      <c r="L106" s="1"/>
      <c r="M106" s="1"/>
      <c r="N106" s="1"/>
    </row>
    <row r="107" spans="1:14">
      <c r="A107" s="136" t="s">
        <v>401</v>
      </c>
      <c r="B107" s="136"/>
      <c r="C107" s="267" t="s">
        <v>1412</v>
      </c>
      <c r="D107" s="4"/>
      <c r="E107" s="267" t="s">
        <v>126</v>
      </c>
      <c r="F107" s="289">
        <v>20</v>
      </c>
      <c r="G107" s="240"/>
      <c r="H107" s="240"/>
      <c r="I107" s="240"/>
      <c r="J107" s="240"/>
      <c r="K107" s="1"/>
      <c r="L107" s="1"/>
      <c r="M107" s="1"/>
      <c r="N107" s="1"/>
    </row>
    <row r="108" spans="1:14">
      <c r="A108" s="136" t="s">
        <v>402</v>
      </c>
      <c r="B108" s="1"/>
      <c r="C108" s="267" t="s">
        <v>1413</v>
      </c>
      <c r="D108" s="4"/>
      <c r="E108" s="267" t="s">
        <v>126</v>
      </c>
      <c r="F108" s="289">
        <v>40</v>
      </c>
      <c r="G108" s="1"/>
      <c r="H108" s="1"/>
      <c r="I108" s="1"/>
      <c r="J108" s="1"/>
      <c r="K108" s="1"/>
      <c r="L108" s="1"/>
      <c r="M108" s="1"/>
      <c r="N108" s="1"/>
    </row>
    <row r="109" spans="1:14">
      <c r="A109" s="136" t="s">
        <v>403</v>
      </c>
      <c r="B109" s="1"/>
      <c r="C109" s="267" t="s">
        <v>1414</v>
      </c>
      <c r="D109" s="4"/>
      <c r="E109" s="267" t="s">
        <v>182</v>
      </c>
      <c r="F109" s="289">
        <v>5</v>
      </c>
      <c r="G109" s="1"/>
      <c r="H109" s="1"/>
      <c r="I109" s="1"/>
      <c r="J109" s="1"/>
      <c r="K109" s="1"/>
      <c r="L109" s="1"/>
      <c r="M109" s="1"/>
      <c r="N109" s="1"/>
    </row>
    <row r="110" spans="1:14">
      <c r="A110" s="136" t="s">
        <v>404</v>
      </c>
      <c r="B110" s="1"/>
      <c r="C110" s="267" t="s">
        <v>1415</v>
      </c>
      <c r="D110" s="4"/>
      <c r="E110" s="267" t="s">
        <v>182</v>
      </c>
      <c r="F110" s="289">
        <v>10</v>
      </c>
      <c r="G110" s="1"/>
      <c r="H110" s="1"/>
      <c r="I110" s="1"/>
      <c r="J110" s="1"/>
      <c r="K110" s="1"/>
      <c r="L110" s="1"/>
      <c r="M110" s="1"/>
      <c r="N110" s="1"/>
    </row>
    <row r="111" spans="1:14" ht="15.75">
      <c r="C111" s="229"/>
      <c r="D111" s="43"/>
      <c r="E111" s="43"/>
      <c r="F111" s="43"/>
      <c r="K111" s="305" t="s">
        <v>170</v>
      </c>
      <c r="L111" s="306"/>
      <c r="M111" s="306"/>
      <c r="N111" s="42"/>
    </row>
    <row r="112" spans="1:14">
      <c r="K112" s="313" t="s">
        <v>171</v>
      </c>
      <c r="L112" s="314"/>
      <c r="M112" s="314"/>
      <c r="N112" s="15"/>
    </row>
    <row r="113" spans="11:14" ht="15.75" thickBot="1">
      <c r="K113" s="315" t="s">
        <v>172</v>
      </c>
      <c r="L113" s="316"/>
      <c r="M113" s="316"/>
      <c r="N113" s="44"/>
    </row>
  </sheetData>
  <mergeCells count="3">
    <mergeCell ref="K111:M111"/>
    <mergeCell ref="K112:M112"/>
    <mergeCell ref="K113:M113"/>
  </mergeCells>
  <pageMargins left="0.7" right="0.7" top="0.75" bottom="0.75" header="0.3" footer="0.3"/>
  <pageSetup paperSize="9"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37"/>
  <sheetViews>
    <sheetView topLeftCell="A115" workbookViewId="0">
      <selection activeCell="C101" sqref="C101"/>
    </sheetView>
  </sheetViews>
  <sheetFormatPr defaultRowHeight="15"/>
  <cols>
    <col min="1" max="1" width="6.140625" style="131" customWidth="1"/>
    <col min="2" max="2" width="8.42578125" style="131" bestFit="1" customWidth="1"/>
    <col min="3" max="3" width="72.85546875" style="131" customWidth="1"/>
    <col min="4" max="4" width="9.7109375" style="131" customWidth="1"/>
    <col min="5" max="5" width="9.140625" style="131" customWidth="1"/>
    <col min="6" max="6" width="8.7109375" style="131" bestFit="1" customWidth="1"/>
    <col min="7" max="7" width="8.7109375" style="131" hidden="1" customWidth="1"/>
    <col min="8" max="8" width="9.140625" style="131"/>
    <col min="9" max="9" width="9" style="131" bestFit="1" customWidth="1"/>
    <col min="10" max="10" width="27.140625" style="131" customWidth="1"/>
    <col min="11" max="11" width="8.28515625" style="131" customWidth="1"/>
    <col min="12" max="12" width="8.42578125" style="131" bestFit="1" customWidth="1"/>
    <col min="13" max="13" width="7.85546875" style="131" bestFit="1" customWidth="1"/>
    <col min="14" max="15" width="9" style="131" bestFit="1" customWidth="1"/>
    <col min="16" max="16" width="0" style="131" hidden="1" customWidth="1"/>
    <col min="17" max="16384" width="9.140625" style="131"/>
  </cols>
  <sheetData>
    <row r="1" spans="1:24">
      <c r="A1" s="131" t="s">
        <v>1417</v>
      </c>
    </row>
    <row r="2" spans="1:24" ht="84.75">
      <c r="A2" s="6"/>
      <c r="B2" s="7" t="s">
        <v>111</v>
      </c>
      <c r="C2" s="7" t="s">
        <v>112</v>
      </c>
      <c r="D2" s="8" t="s">
        <v>113</v>
      </c>
      <c r="E2" s="9" t="s">
        <v>114</v>
      </c>
      <c r="F2" s="10" t="s">
        <v>115</v>
      </c>
      <c r="G2" s="10"/>
      <c r="H2" s="11" t="s">
        <v>116</v>
      </c>
      <c r="I2" s="11" t="s">
        <v>117</v>
      </c>
      <c r="J2" s="11" t="s">
        <v>118</v>
      </c>
      <c r="K2" s="11" t="s">
        <v>119</v>
      </c>
      <c r="L2" s="12" t="s">
        <v>120</v>
      </c>
      <c r="M2" s="12" t="s">
        <v>121</v>
      </c>
      <c r="N2" s="12" t="s">
        <v>122</v>
      </c>
      <c r="O2" s="12" t="s">
        <v>123</v>
      </c>
      <c r="P2" s="131">
        <v>3</v>
      </c>
    </row>
    <row r="3" spans="1:24">
      <c r="A3" s="136" t="s">
        <v>0</v>
      </c>
      <c r="B3" s="136">
        <v>1611063</v>
      </c>
      <c r="C3" s="14" t="s">
        <v>1418</v>
      </c>
      <c r="D3" s="15"/>
      <c r="E3" s="16" t="s">
        <v>126</v>
      </c>
      <c r="F3" s="17">
        <f>G3*$P$2</f>
        <v>9</v>
      </c>
      <c r="G3" s="17">
        <v>3</v>
      </c>
      <c r="H3" s="17"/>
      <c r="I3" s="17"/>
      <c r="J3" s="17"/>
      <c r="K3" s="17"/>
      <c r="L3" s="37"/>
      <c r="M3" s="32"/>
      <c r="N3" s="32"/>
      <c r="O3" s="32"/>
    </row>
    <row r="4" spans="1:24">
      <c r="A4" s="136" t="s">
        <v>2</v>
      </c>
      <c r="B4" s="136">
        <v>1611063</v>
      </c>
      <c r="C4" s="14" t="s">
        <v>1419</v>
      </c>
      <c r="D4" s="15"/>
      <c r="E4" s="16" t="s">
        <v>126</v>
      </c>
      <c r="F4" s="17">
        <f t="shared" ref="F4:G29" si="0">G4*$P$2</f>
        <v>3</v>
      </c>
      <c r="G4" s="17">
        <v>1</v>
      </c>
      <c r="H4" s="17"/>
      <c r="I4" s="17"/>
      <c r="J4" s="17"/>
      <c r="K4" s="17"/>
      <c r="L4" s="37"/>
      <c r="M4" s="32"/>
      <c r="N4" s="32"/>
      <c r="O4" s="32"/>
    </row>
    <row r="5" spans="1:24">
      <c r="A5" s="136" t="s">
        <v>4</v>
      </c>
      <c r="B5" s="136">
        <v>1611063</v>
      </c>
      <c r="C5" s="14" t="s">
        <v>1420</v>
      </c>
      <c r="D5" s="15"/>
      <c r="E5" s="16" t="s">
        <v>126</v>
      </c>
      <c r="F5" s="17">
        <f t="shared" si="0"/>
        <v>15</v>
      </c>
      <c r="G5" s="17">
        <v>5</v>
      </c>
      <c r="H5" s="17"/>
      <c r="I5" s="17"/>
      <c r="J5" s="17"/>
      <c r="K5" s="17"/>
      <c r="L5" s="37"/>
      <c r="M5" s="32"/>
      <c r="N5" s="32"/>
      <c r="O5" s="32"/>
    </row>
    <row r="6" spans="1:24">
      <c r="A6" s="136" t="s">
        <v>5</v>
      </c>
      <c r="B6" s="136">
        <v>1611063</v>
      </c>
      <c r="C6" s="14" t="s">
        <v>1421</v>
      </c>
      <c r="D6" s="15"/>
      <c r="E6" s="16" t="s">
        <v>126</v>
      </c>
      <c r="F6" s="17">
        <f t="shared" si="0"/>
        <v>9</v>
      </c>
      <c r="G6" s="17">
        <v>3</v>
      </c>
      <c r="H6" s="17"/>
      <c r="I6" s="17"/>
      <c r="J6" s="17"/>
      <c r="K6" s="17"/>
      <c r="L6" s="37"/>
      <c r="M6" s="32"/>
      <c r="N6" s="32"/>
      <c r="O6" s="32"/>
    </row>
    <row r="7" spans="1:24">
      <c r="A7" s="136" t="s">
        <v>7</v>
      </c>
      <c r="B7" s="136">
        <v>1611063</v>
      </c>
      <c r="C7" s="14" t="s">
        <v>1422</v>
      </c>
      <c r="D7" s="15"/>
      <c r="E7" s="16" t="s">
        <v>126</v>
      </c>
      <c r="F7" s="17">
        <f t="shared" si="0"/>
        <v>6</v>
      </c>
      <c r="G7" s="17">
        <v>2</v>
      </c>
      <c r="H7" s="17"/>
      <c r="I7" s="17"/>
      <c r="J7" s="17"/>
      <c r="K7" s="17"/>
      <c r="L7" s="37"/>
      <c r="M7" s="32"/>
      <c r="N7" s="32"/>
      <c r="O7" s="32"/>
    </row>
    <row r="8" spans="1:24">
      <c r="A8" s="136" t="s">
        <v>8</v>
      </c>
      <c r="B8" s="136">
        <v>1611063</v>
      </c>
      <c r="C8" s="14" t="s">
        <v>1423</v>
      </c>
      <c r="D8" s="15"/>
      <c r="E8" s="16" t="s">
        <v>126</v>
      </c>
      <c r="F8" s="17">
        <f t="shared" si="0"/>
        <v>9</v>
      </c>
      <c r="G8" s="17">
        <v>3</v>
      </c>
      <c r="H8" s="17"/>
      <c r="I8" s="17"/>
      <c r="J8" s="17"/>
      <c r="K8" s="17"/>
      <c r="L8" s="37"/>
      <c r="M8" s="32"/>
      <c r="N8" s="32"/>
      <c r="O8" s="32"/>
    </row>
    <row r="9" spans="1:24">
      <c r="A9" s="136" t="s">
        <v>10</v>
      </c>
      <c r="B9" s="136">
        <v>1611063</v>
      </c>
      <c r="C9" s="14" t="s">
        <v>1424</v>
      </c>
      <c r="D9" s="15"/>
      <c r="E9" s="16" t="s">
        <v>126</v>
      </c>
      <c r="F9" s="17">
        <f t="shared" si="0"/>
        <v>15</v>
      </c>
      <c r="G9" s="17">
        <v>5</v>
      </c>
      <c r="H9" s="17"/>
      <c r="I9" s="17"/>
      <c r="J9" s="17"/>
      <c r="K9" s="17"/>
      <c r="L9" s="37"/>
      <c r="M9" s="32"/>
      <c r="N9" s="32"/>
      <c r="O9" s="32"/>
    </row>
    <row r="10" spans="1:24">
      <c r="A10" s="136" t="s">
        <v>12</v>
      </c>
      <c r="B10" s="136">
        <v>1611063</v>
      </c>
      <c r="C10" s="14" t="s">
        <v>1425</v>
      </c>
      <c r="D10" s="15"/>
      <c r="E10" s="16" t="s">
        <v>126</v>
      </c>
      <c r="F10" s="17">
        <f t="shared" si="0"/>
        <v>18</v>
      </c>
      <c r="G10" s="17">
        <v>6</v>
      </c>
      <c r="H10" s="17"/>
      <c r="I10" s="17"/>
      <c r="J10" s="17"/>
      <c r="K10" s="17"/>
      <c r="L10" s="37"/>
      <c r="M10" s="32"/>
      <c r="N10" s="32"/>
      <c r="O10" s="32"/>
    </row>
    <row r="11" spans="1:24">
      <c r="A11" s="136" t="s">
        <v>14</v>
      </c>
      <c r="B11" s="136">
        <v>1611063</v>
      </c>
      <c r="C11" s="14" t="s">
        <v>1426</v>
      </c>
      <c r="D11" s="15"/>
      <c r="E11" s="16" t="s">
        <v>126</v>
      </c>
      <c r="F11" s="17">
        <f t="shared" si="0"/>
        <v>15</v>
      </c>
      <c r="G11" s="17">
        <v>5</v>
      </c>
      <c r="H11" s="17"/>
      <c r="I11" s="17"/>
      <c r="J11" s="17"/>
      <c r="K11" s="17"/>
      <c r="L11" s="37"/>
      <c r="M11" s="32"/>
      <c r="N11" s="32"/>
      <c r="O11" s="32"/>
    </row>
    <row r="12" spans="1:24">
      <c r="A12" s="136" t="s">
        <v>16</v>
      </c>
      <c r="B12" s="136">
        <v>1611063</v>
      </c>
      <c r="C12" s="14" t="s">
        <v>1427</v>
      </c>
      <c r="D12" s="15"/>
      <c r="E12" s="16" t="s">
        <v>126</v>
      </c>
      <c r="F12" s="17">
        <f t="shared" si="0"/>
        <v>30</v>
      </c>
      <c r="G12" s="17">
        <v>10</v>
      </c>
      <c r="H12" s="17"/>
      <c r="I12" s="17"/>
      <c r="J12" s="17"/>
      <c r="K12" s="17"/>
      <c r="L12" s="37"/>
      <c r="M12" s="32"/>
      <c r="N12" s="32"/>
      <c r="O12" s="32"/>
    </row>
    <row r="13" spans="1:24">
      <c r="A13" s="136" t="s">
        <v>18</v>
      </c>
      <c r="B13" s="136">
        <v>1635065</v>
      </c>
      <c r="C13" s="14" t="s">
        <v>1428</v>
      </c>
      <c r="D13" s="136"/>
      <c r="E13" s="16" t="s">
        <v>126</v>
      </c>
      <c r="F13" s="17">
        <f t="shared" si="0"/>
        <v>18</v>
      </c>
      <c r="G13" s="136">
        <v>6</v>
      </c>
      <c r="H13" s="17"/>
      <c r="I13" s="17"/>
      <c r="J13" s="17"/>
      <c r="K13" s="17"/>
      <c r="L13" s="37"/>
      <c r="M13" s="32"/>
      <c r="N13" s="32"/>
      <c r="O13" s="32"/>
      <c r="R13" s="242"/>
      <c r="S13" s="243"/>
      <c r="T13" s="243"/>
      <c r="U13" s="243"/>
      <c r="V13" s="243"/>
      <c r="W13" s="242"/>
      <c r="X13" s="242"/>
    </row>
    <row r="14" spans="1:24">
      <c r="A14" s="136" t="s">
        <v>20</v>
      </c>
      <c r="B14" s="136">
        <v>1611040</v>
      </c>
      <c r="C14" s="14" t="s">
        <v>1429</v>
      </c>
      <c r="D14" s="136"/>
      <c r="E14" s="16" t="s">
        <v>126</v>
      </c>
      <c r="F14" s="17">
        <f t="shared" si="0"/>
        <v>30</v>
      </c>
      <c r="G14" s="136">
        <v>10</v>
      </c>
      <c r="H14" s="17"/>
      <c r="I14" s="17"/>
      <c r="J14" s="17"/>
      <c r="K14" s="17"/>
      <c r="L14" s="37"/>
      <c r="M14" s="32"/>
      <c r="N14" s="32"/>
      <c r="O14" s="32"/>
      <c r="R14" s="242"/>
      <c r="S14" s="243"/>
      <c r="T14" s="243"/>
      <c r="U14" s="243"/>
      <c r="V14" s="243"/>
      <c r="W14" s="242"/>
      <c r="X14" s="242"/>
    </row>
    <row r="15" spans="1:24">
      <c r="A15" s="136" t="s">
        <v>22</v>
      </c>
      <c r="B15" s="136">
        <v>1611042</v>
      </c>
      <c r="C15" s="14" t="s">
        <v>1430</v>
      </c>
      <c r="D15" s="136"/>
      <c r="E15" s="16" t="s">
        <v>126</v>
      </c>
      <c r="F15" s="17">
        <f t="shared" si="0"/>
        <v>90</v>
      </c>
      <c r="G15" s="136">
        <v>30</v>
      </c>
      <c r="H15" s="17"/>
      <c r="I15" s="17"/>
      <c r="J15" s="17"/>
      <c r="K15" s="17"/>
      <c r="L15" s="37"/>
      <c r="M15" s="32"/>
      <c r="N15" s="32"/>
      <c r="O15" s="32"/>
      <c r="S15" s="241"/>
      <c r="T15" s="241"/>
      <c r="U15" s="241"/>
      <c r="V15" s="241"/>
    </row>
    <row r="16" spans="1:24">
      <c r="A16" s="136" t="s">
        <v>24</v>
      </c>
      <c r="B16" s="136">
        <v>1611042</v>
      </c>
      <c r="C16" s="14" t="s">
        <v>1431</v>
      </c>
      <c r="D16" s="136"/>
      <c r="E16" s="16" t="s">
        <v>126</v>
      </c>
      <c r="F16" s="17">
        <f t="shared" si="0"/>
        <v>30</v>
      </c>
      <c r="G16" s="136">
        <v>10</v>
      </c>
      <c r="H16" s="17"/>
      <c r="I16" s="17"/>
      <c r="J16" s="17"/>
      <c r="K16" s="17"/>
      <c r="L16" s="37"/>
      <c r="M16" s="32"/>
      <c r="N16" s="32"/>
      <c r="O16" s="32"/>
      <c r="S16" s="241"/>
      <c r="T16" s="241"/>
      <c r="U16" s="241"/>
      <c r="V16" s="241"/>
    </row>
    <row r="17" spans="1:22">
      <c r="A17" s="136" t="s">
        <v>26</v>
      </c>
      <c r="B17" s="136">
        <v>1611042</v>
      </c>
      <c r="C17" s="14" t="s">
        <v>1432</v>
      </c>
      <c r="D17" s="136"/>
      <c r="E17" s="16" t="s">
        <v>126</v>
      </c>
      <c r="F17" s="17">
        <f t="shared" si="0"/>
        <v>3</v>
      </c>
      <c r="G17" s="136">
        <v>1</v>
      </c>
      <c r="H17" s="17"/>
      <c r="I17" s="17"/>
      <c r="J17" s="17"/>
      <c r="K17" s="17"/>
      <c r="L17" s="37"/>
      <c r="M17" s="32"/>
      <c r="N17" s="32"/>
      <c r="O17" s="32"/>
      <c r="S17" s="241"/>
      <c r="T17" s="241"/>
      <c r="U17" s="241"/>
      <c r="V17" s="241"/>
    </row>
    <row r="18" spans="1:22">
      <c r="A18" s="136" t="s">
        <v>28</v>
      </c>
      <c r="B18" s="136" t="s">
        <v>1433</v>
      </c>
      <c r="C18" s="14" t="s">
        <v>1434</v>
      </c>
      <c r="D18" s="136"/>
      <c r="E18" s="16" t="s">
        <v>126</v>
      </c>
      <c r="F18" s="17">
        <f t="shared" si="0"/>
        <v>6</v>
      </c>
      <c r="G18" s="136">
        <v>2</v>
      </c>
      <c r="H18" s="17"/>
      <c r="I18" s="17"/>
      <c r="J18" s="17"/>
      <c r="K18" s="17"/>
      <c r="L18" s="37"/>
      <c r="M18" s="32"/>
      <c r="N18" s="32"/>
      <c r="O18" s="32"/>
    </row>
    <row r="19" spans="1:22">
      <c r="A19" s="136" t="s">
        <v>30</v>
      </c>
      <c r="B19" s="136">
        <v>1611052</v>
      </c>
      <c r="C19" s="14" t="s">
        <v>1435</v>
      </c>
      <c r="D19" s="136"/>
      <c r="E19" s="16" t="s">
        <v>126</v>
      </c>
      <c r="F19" s="17">
        <f t="shared" si="0"/>
        <v>45</v>
      </c>
      <c r="G19" s="136">
        <v>15</v>
      </c>
      <c r="H19" s="17"/>
      <c r="I19" s="17"/>
      <c r="J19" s="17"/>
      <c r="K19" s="17"/>
      <c r="L19" s="37"/>
      <c r="M19" s="32"/>
      <c r="N19" s="32"/>
      <c r="O19" s="32"/>
    </row>
    <row r="20" spans="1:22">
      <c r="A20" s="136" t="s">
        <v>32</v>
      </c>
      <c r="B20" s="136">
        <v>1611052</v>
      </c>
      <c r="C20" s="14" t="s">
        <v>1436</v>
      </c>
      <c r="D20" s="136"/>
      <c r="E20" s="16" t="s">
        <v>126</v>
      </c>
      <c r="F20" s="17">
        <f t="shared" si="0"/>
        <v>9</v>
      </c>
      <c r="G20" s="136">
        <v>3</v>
      </c>
      <c r="H20" s="17"/>
      <c r="I20" s="17"/>
      <c r="J20" s="17"/>
      <c r="K20" s="17"/>
      <c r="L20" s="37"/>
      <c r="M20" s="32"/>
      <c r="N20" s="32"/>
      <c r="O20" s="32"/>
    </row>
    <row r="21" spans="1:22">
      <c r="A21" s="136" t="s">
        <v>34</v>
      </c>
      <c r="B21" s="136">
        <v>1611042</v>
      </c>
      <c r="C21" s="14" t="s">
        <v>1437</v>
      </c>
      <c r="D21" s="136"/>
      <c r="E21" s="16" t="s">
        <v>126</v>
      </c>
      <c r="F21" s="17">
        <f t="shared" si="0"/>
        <v>30</v>
      </c>
      <c r="G21" s="136">
        <v>10</v>
      </c>
      <c r="H21" s="17"/>
      <c r="I21" s="17"/>
      <c r="J21" s="17"/>
      <c r="K21" s="17"/>
      <c r="L21" s="37"/>
      <c r="M21" s="32"/>
      <c r="N21" s="32"/>
      <c r="O21" s="32"/>
    </row>
    <row r="22" spans="1:22">
      <c r="A22" s="136" t="s">
        <v>36</v>
      </c>
      <c r="B22" s="136">
        <v>1611052</v>
      </c>
      <c r="C22" s="14" t="s">
        <v>1438</v>
      </c>
      <c r="D22" s="15"/>
      <c r="E22" s="16" t="s">
        <v>126</v>
      </c>
      <c r="F22" s="17">
        <f t="shared" si="0"/>
        <v>15</v>
      </c>
      <c r="G22" s="17">
        <v>5</v>
      </c>
      <c r="H22" s="17"/>
      <c r="I22" s="17"/>
      <c r="J22" s="17"/>
      <c r="K22" s="17"/>
      <c r="L22" s="37"/>
      <c r="M22" s="32"/>
      <c r="N22" s="32"/>
      <c r="O22" s="32"/>
    </row>
    <row r="23" spans="1:22">
      <c r="A23" s="136" t="s">
        <v>37</v>
      </c>
      <c r="B23" s="136">
        <v>1611060</v>
      </c>
      <c r="C23" s="240" t="s">
        <v>1439</v>
      </c>
      <c r="D23" s="240"/>
      <c r="E23" s="16" t="s">
        <v>126</v>
      </c>
      <c r="F23" s="17">
        <f t="shared" si="0"/>
        <v>27</v>
      </c>
      <c r="G23" s="17">
        <v>9</v>
      </c>
      <c r="H23" s="240"/>
      <c r="I23" s="240"/>
      <c r="J23" s="240"/>
      <c r="K23" s="240"/>
      <c r="L23" s="240"/>
      <c r="M23" s="240"/>
      <c r="N23" s="240"/>
      <c r="O23" s="240"/>
    </row>
    <row r="24" spans="1:22">
      <c r="A24" s="136" t="s">
        <v>39</v>
      </c>
      <c r="B24" s="136">
        <v>1635060</v>
      </c>
      <c r="C24" s="240" t="s">
        <v>1440</v>
      </c>
      <c r="D24" s="240"/>
      <c r="E24" s="16" t="s">
        <v>126</v>
      </c>
      <c r="F24" s="17">
        <f t="shared" si="0"/>
        <v>15</v>
      </c>
      <c r="G24" s="17">
        <v>5</v>
      </c>
      <c r="H24" s="240"/>
      <c r="I24" s="240"/>
      <c r="J24" s="240"/>
      <c r="K24" s="240"/>
      <c r="L24" s="240"/>
      <c r="M24" s="240"/>
      <c r="N24" s="240"/>
      <c r="O24" s="240"/>
    </row>
    <row r="25" spans="1:22">
      <c r="A25" s="136" t="s">
        <v>41</v>
      </c>
      <c r="B25" s="136">
        <v>1101003</v>
      </c>
      <c r="C25" s="240" t="s">
        <v>1441</v>
      </c>
      <c r="D25" s="240"/>
      <c r="E25" s="16" t="s">
        <v>126</v>
      </c>
      <c r="F25" s="17">
        <f t="shared" si="0"/>
        <v>45</v>
      </c>
      <c r="G25" s="17">
        <v>15</v>
      </c>
      <c r="H25" s="240"/>
      <c r="I25" s="240"/>
      <c r="J25" s="240"/>
      <c r="K25" s="240"/>
      <c r="L25" s="240"/>
      <c r="M25" s="240"/>
      <c r="N25" s="240"/>
      <c r="O25" s="240"/>
    </row>
    <row r="26" spans="1:22">
      <c r="A26" s="136" t="s">
        <v>43</v>
      </c>
      <c r="B26" s="136">
        <v>1621011</v>
      </c>
      <c r="C26" s="240" t="s">
        <v>1442</v>
      </c>
      <c r="D26" s="240"/>
      <c r="E26" s="16" t="s">
        <v>126</v>
      </c>
      <c r="F26" s="17">
        <f t="shared" si="0"/>
        <v>9</v>
      </c>
      <c r="G26" s="17">
        <v>3</v>
      </c>
      <c r="H26" s="240"/>
      <c r="I26" s="240"/>
      <c r="J26" s="240"/>
      <c r="K26" s="240"/>
      <c r="L26" s="1"/>
      <c r="M26" s="1"/>
      <c r="N26" s="1"/>
      <c r="O26" s="1"/>
    </row>
    <row r="27" spans="1:22">
      <c r="A27" s="136" t="s">
        <v>45</v>
      </c>
      <c r="B27" s="136">
        <v>1631010</v>
      </c>
      <c r="C27" s="240" t="s">
        <v>1443</v>
      </c>
      <c r="D27" s="240"/>
      <c r="E27" s="16" t="s">
        <v>126</v>
      </c>
      <c r="F27" s="17">
        <f t="shared" si="0"/>
        <v>30</v>
      </c>
      <c r="G27" s="17">
        <v>10</v>
      </c>
      <c r="H27" s="240"/>
      <c r="I27" s="240"/>
      <c r="J27" s="240"/>
      <c r="K27" s="240"/>
      <c r="L27" s="1"/>
      <c r="M27" s="1"/>
      <c r="N27" s="1"/>
      <c r="O27" s="1"/>
    </row>
    <row r="28" spans="1:22">
      <c r="A28" s="136" t="s">
        <v>47</v>
      </c>
      <c r="B28" s="136">
        <v>1634005</v>
      </c>
      <c r="C28" s="240" t="s">
        <v>1444</v>
      </c>
      <c r="D28" s="240"/>
      <c r="E28" s="16" t="s">
        <v>126</v>
      </c>
      <c r="F28" s="17">
        <v>30</v>
      </c>
      <c r="G28" s="17">
        <f t="shared" si="0"/>
        <v>0</v>
      </c>
      <c r="H28" s="240"/>
      <c r="I28" s="240"/>
      <c r="J28" s="240"/>
      <c r="K28" s="240"/>
      <c r="L28" s="1"/>
      <c r="M28" s="1"/>
      <c r="N28" s="1"/>
      <c r="O28" s="1"/>
    </row>
    <row r="29" spans="1:22">
      <c r="A29" s="136" t="s">
        <v>49</v>
      </c>
      <c r="B29" s="1">
        <v>1635071</v>
      </c>
      <c r="C29" s="240" t="s">
        <v>1445</v>
      </c>
      <c r="D29" s="1"/>
      <c r="E29" s="16" t="s">
        <v>126</v>
      </c>
      <c r="F29" s="17">
        <v>30</v>
      </c>
      <c r="G29" s="17">
        <f t="shared" si="0"/>
        <v>0</v>
      </c>
      <c r="H29" s="1"/>
      <c r="I29" s="1"/>
      <c r="J29" s="1"/>
      <c r="K29" s="1"/>
      <c r="L29" s="1"/>
      <c r="M29" s="1"/>
      <c r="N29" s="1"/>
      <c r="O29" s="1"/>
    </row>
    <row r="30" spans="1:22">
      <c r="A30" s="136" t="s">
        <v>51</v>
      </c>
      <c r="B30" s="4"/>
      <c r="C30" s="240" t="s">
        <v>1446</v>
      </c>
      <c r="D30" s="291" t="s">
        <v>152</v>
      </c>
      <c r="E30" s="16" t="s">
        <v>126</v>
      </c>
      <c r="F30" s="17">
        <v>30</v>
      </c>
      <c r="G30" s="17"/>
      <c r="H30" s="4"/>
      <c r="I30" s="1"/>
      <c r="J30" s="1"/>
      <c r="K30" s="1"/>
      <c r="L30" s="1"/>
      <c r="M30" s="1"/>
      <c r="N30" s="1"/>
      <c r="O30" s="1"/>
    </row>
    <row r="31" spans="1:22">
      <c r="A31" s="136" t="s">
        <v>52</v>
      </c>
      <c r="B31" s="4"/>
      <c r="C31" s="240" t="s">
        <v>1447</v>
      </c>
      <c r="D31" s="225" t="s">
        <v>1448</v>
      </c>
      <c r="E31" s="16" t="s">
        <v>126</v>
      </c>
      <c r="F31" s="17">
        <v>30</v>
      </c>
      <c r="G31" s="17"/>
      <c r="H31" s="4"/>
      <c r="I31" s="1"/>
      <c r="J31" s="1"/>
      <c r="K31" s="1"/>
      <c r="L31" s="1"/>
      <c r="M31" s="1"/>
      <c r="N31" s="1"/>
      <c r="O31" s="1"/>
    </row>
    <row r="32" spans="1:22">
      <c r="A32" s="136" t="s">
        <v>54</v>
      </c>
      <c r="B32" s="4"/>
      <c r="C32" s="4" t="s">
        <v>1449</v>
      </c>
      <c r="D32" s="291" t="s">
        <v>152</v>
      </c>
      <c r="E32" s="4" t="s">
        <v>126</v>
      </c>
      <c r="F32" s="17">
        <v>30</v>
      </c>
      <c r="G32" s="4"/>
      <c r="H32" s="4"/>
      <c r="I32" s="1"/>
      <c r="J32" s="1"/>
      <c r="K32" s="1"/>
      <c r="L32" s="1"/>
      <c r="M32" s="1"/>
      <c r="N32" s="1"/>
      <c r="O32" s="1"/>
    </row>
    <row r="33" spans="1:15">
      <c r="A33" s="136" t="s">
        <v>56</v>
      </c>
      <c r="B33" s="4"/>
      <c r="C33" s="4" t="s">
        <v>1450</v>
      </c>
      <c r="D33" s="291" t="s">
        <v>152</v>
      </c>
      <c r="E33" s="291" t="s">
        <v>126</v>
      </c>
      <c r="F33" s="17">
        <v>30</v>
      </c>
      <c r="G33" s="4"/>
      <c r="H33" s="4"/>
      <c r="I33" s="1"/>
      <c r="J33" s="1"/>
      <c r="K33" s="1"/>
      <c r="L33" s="1"/>
      <c r="M33" s="1"/>
      <c r="N33" s="1"/>
      <c r="O33" s="1"/>
    </row>
    <row r="34" spans="1:15">
      <c r="A34" s="136" t="s">
        <v>58</v>
      </c>
      <c r="B34" s="4"/>
      <c r="C34" s="4" t="s">
        <v>1451</v>
      </c>
      <c r="D34" s="291" t="s">
        <v>152</v>
      </c>
      <c r="E34" s="291" t="s">
        <v>126</v>
      </c>
      <c r="F34" s="17">
        <v>30</v>
      </c>
      <c r="G34" s="4"/>
      <c r="H34" s="4"/>
      <c r="I34" s="1"/>
      <c r="J34" s="1"/>
      <c r="K34" s="1"/>
      <c r="L34" s="1"/>
      <c r="M34" s="1"/>
      <c r="N34" s="1"/>
      <c r="O34" s="1"/>
    </row>
    <row r="35" spans="1:15">
      <c r="A35" s="136" t="s">
        <v>60</v>
      </c>
      <c r="B35" s="4"/>
      <c r="C35" s="4" t="s">
        <v>1452</v>
      </c>
      <c r="D35" s="291" t="s">
        <v>152</v>
      </c>
      <c r="E35" s="291" t="s">
        <v>126</v>
      </c>
      <c r="F35" s="17">
        <v>30</v>
      </c>
      <c r="G35" s="4"/>
      <c r="H35" s="4"/>
      <c r="I35" s="1"/>
      <c r="J35" s="1"/>
      <c r="K35" s="1"/>
      <c r="L35" s="1"/>
      <c r="M35" s="1"/>
      <c r="N35" s="1"/>
      <c r="O35" s="1"/>
    </row>
    <row r="36" spans="1:15">
      <c r="A36" s="136" t="s">
        <v>61</v>
      </c>
      <c r="B36" s="4"/>
      <c r="C36" s="4" t="s">
        <v>1453</v>
      </c>
      <c r="D36" s="291" t="s">
        <v>152</v>
      </c>
      <c r="E36" s="291" t="s">
        <v>126</v>
      </c>
      <c r="F36" s="17">
        <v>30</v>
      </c>
      <c r="G36" s="4"/>
      <c r="H36" s="4"/>
      <c r="I36" s="1"/>
      <c r="J36" s="1"/>
      <c r="K36" s="1"/>
      <c r="L36" s="1"/>
      <c r="M36" s="1"/>
      <c r="N36" s="1"/>
      <c r="O36" s="1"/>
    </row>
    <row r="37" spans="1:15">
      <c r="A37" s="136" t="s">
        <v>63</v>
      </c>
      <c r="B37" s="4"/>
      <c r="C37" s="4" t="s">
        <v>1454</v>
      </c>
      <c r="D37" s="291" t="s">
        <v>152</v>
      </c>
      <c r="E37" s="291" t="s">
        <v>126</v>
      </c>
      <c r="F37" s="17">
        <v>30</v>
      </c>
      <c r="G37" s="4"/>
      <c r="H37" s="4"/>
      <c r="I37" s="1"/>
      <c r="J37" s="1"/>
      <c r="K37" s="1"/>
      <c r="L37" s="1"/>
      <c r="M37" s="1"/>
      <c r="N37" s="1"/>
      <c r="O37" s="1"/>
    </row>
    <row r="38" spans="1:15">
      <c r="A38" s="136" t="s">
        <v>65</v>
      </c>
      <c r="B38" s="4"/>
      <c r="C38" s="101" t="s">
        <v>1455</v>
      </c>
      <c r="D38" s="4" t="s">
        <v>1456</v>
      </c>
      <c r="E38" s="4" t="s">
        <v>126</v>
      </c>
      <c r="F38" s="17">
        <v>30</v>
      </c>
      <c r="G38" s="4"/>
      <c r="H38" s="4"/>
      <c r="I38" s="1"/>
      <c r="J38" s="1"/>
      <c r="K38" s="1"/>
      <c r="L38" s="1"/>
      <c r="M38" s="1"/>
      <c r="N38" s="1"/>
      <c r="O38" s="1"/>
    </row>
    <row r="39" spans="1:15">
      <c r="A39" s="136" t="s">
        <v>66</v>
      </c>
      <c r="B39" s="4"/>
      <c r="C39" s="4" t="s">
        <v>1457</v>
      </c>
      <c r="D39" s="291" t="s">
        <v>152</v>
      </c>
      <c r="E39" s="291" t="s">
        <v>126</v>
      </c>
      <c r="F39" s="17">
        <v>30</v>
      </c>
      <c r="G39" s="4"/>
      <c r="H39" s="4"/>
      <c r="I39" s="1"/>
      <c r="J39" s="1"/>
      <c r="K39" s="1"/>
      <c r="L39" s="1"/>
      <c r="M39" s="1"/>
      <c r="N39" s="1"/>
      <c r="O39" s="1"/>
    </row>
    <row r="40" spans="1:15">
      <c r="A40" s="136" t="s">
        <v>67</v>
      </c>
      <c r="B40" s="4"/>
      <c r="C40" s="4" t="s">
        <v>1458</v>
      </c>
      <c r="D40" s="291" t="s">
        <v>152</v>
      </c>
      <c r="E40" s="291" t="s">
        <v>126</v>
      </c>
      <c r="F40" s="17">
        <v>30</v>
      </c>
      <c r="G40" s="4"/>
      <c r="H40" s="4"/>
      <c r="I40" s="1"/>
      <c r="J40" s="1"/>
      <c r="K40" s="1"/>
      <c r="L40" s="1"/>
      <c r="M40" s="1"/>
      <c r="N40" s="1"/>
      <c r="O40" s="1"/>
    </row>
    <row r="41" spans="1:15">
      <c r="A41" s="136" t="s">
        <v>69</v>
      </c>
      <c r="B41" s="4"/>
      <c r="C41" s="4" t="s">
        <v>1459</v>
      </c>
      <c r="D41" s="291" t="s">
        <v>152</v>
      </c>
      <c r="E41" s="291" t="s">
        <v>126</v>
      </c>
      <c r="F41" s="17">
        <v>30</v>
      </c>
      <c r="G41" s="4"/>
      <c r="H41" s="4"/>
      <c r="I41" s="1"/>
      <c r="J41" s="1"/>
      <c r="K41" s="1"/>
      <c r="L41" s="1"/>
      <c r="M41" s="1"/>
      <c r="N41" s="1"/>
      <c r="O41" s="1"/>
    </row>
    <row r="42" spans="1:15">
      <c r="A42" s="136" t="s">
        <v>71</v>
      </c>
      <c r="B42" s="4"/>
      <c r="C42" s="4" t="s">
        <v>1460</v>
      </c>
      <c r="D42" s="291" t="s">
        <v>152</v>
      </c>
      <c r="E42" s="291" t="s">
        <v>126</v>
      </c>
      <c r="F42" s="17">
        <v>30</v>
      </c>
      <c r="G42" s="4"/>
      <c r="H42" s="4"/>
      <c r="I42" s="1"/>
      <c r="J42" s="1"/>
      <c r="K42" s="1"/>
      <c r="L42" s="1"/>
      <c r="M42" s="1"/>
      <c r="N42" s="1"/>
      <c r="O42" s="1"/>
    </row>
    <row r="43" spans="1:15">
      <c r="A43" s="136" t="s">
        <v>72</v>
      </c>
      <c r="B43" s="4"/>
      <c r="C43" s="4" t="s">
        <v>1461</v>
      </c>
      <c r="D43" s="291" t="s">
        <v>152</v>
      </c>
      <c r="E43" s="291" t="s">
        <v>126</v>
      </c>
      <c r="F43" s="17">
        <v>30</v>
      </c>
      <c r="G43" s="4"/>
      <c r="H43" s="4"/>
      <c r="I43" s="1"/>
      <c r="J43" s="1"/>
      <c r="K43" s="1"/>
      <c r="L43" s="1"/>
      <c r="M43" s="1"/>
      <c r="N43" s="1"/>
      <c r="O43" s="1"/>
    </row>
    <row r="44" spans="1:15">
      <c r="A44" s="136" t="s">
        <v>101</v>
      </c>
      <c r="B44" s="4"/>
      <c r="C44" s="4" t="s">
        <v>1462</v>
      </c>
      <c r="D44" s="291" t="s">
        <v>152</v>
      </c>
      <c r="E44" s="291" t="s">
        <v>126</v>
      </c>
      <c r="F44" s="17">
        <v>30</v>
      </c>
      <c r="G44" s="4"/>
      <c r="H44" s="4"/>
      <c r="I44" s="1"/>
      <c r="J44" s="1"/>
      <c r="K44" s="1"/>
      <c r="L44" s="1"/>
      <c r="M44" s="1"/>
      <c r="N44" s="1"/>
      <c r="O44" s="1"/>
    </row>
    <row r="45" spans="1:15">
      <c r="A45" s="136" t="s">
        <v>76</v>
      </c>
      <c r="B45" s="4"/>
      <c r="C45" s="4" t="s">
        <v>1463</v>
      </c>
      <c r="D45" s="291" t="s">
        <v>152</v>
      </c>
      <c r="E45" s="291" t="s">
        <v>126</v>
      </c>
      <c r="F45" s="17">
        <v>30</v>
      </c>
      <c r="G45" s="4"/>
      <c r="H45" s="4"/>
      <c r="I45" s="1"/>
      <c r="J45" s="1"/>
      <c r="K45" s="1"/>
      <c r="L45" s="1"/>
      <c r="M45" s="1"/>
      <c r="N45" s="1"/>
      <c r="O45" s="1"/>
    </row>
    <row r="46" spans="1:15">
      <c r="A46" s="136" t="s">
        <v>77</v>
      </c>
      <c r="B46" s="4"/>
      <c r="C46" s="4" t="s">
        <v>1464</v>
      </c>
      <c r="D46" s="291" t="s">
        <v>152</v>
      </c>
      <c r="E46" s="291" t="s">
        <v>126</v>
      </c>
      <c r="F46" s="17">
        <v>30</v>
      </c>
      <c r="G46" s="4"/>
      <c r="H46" s="4"/>
      <c r="I46" s="1"/>
      <c r="J46" s="1"/>
      <c r="K46" s="1"/>
      <c r="L46" s="1"/>
      <c r="M46" s="1"/>
      <c r="N46" s="1"/>
      <c r="O46" s="1"/>
    </row>
    <row r="47" spans="1:15">
      <c r="A47" s="136" t="s">
        <v>78</v>
      </c>
      <c r="B47" s="4"/>
      <c r="C47" s="4" t="s">
        <v>1465</v>
      </c>
      <c r="D47" s="291" t="s">
        <v>152</v>
      </c>
      <c r="E47" s="291" t="s">
        <v>126</v>
      </c>
      <c r="F47" s="17">
        <v>30</v>
      </c>
      <c r="G47" s="4"/>
      <c r="H47" s="4"/>
      <c r="I47" s="1"/>
      <c r="J47" s="1"/>
      <c r="K47" s="1"/>
      <c r="L47" s="1"/>
      <c r="M47" s="1"/>
      <c r="N47" s="1"/>
      <c r="O47" s="1"/>
    </row>
    <row r="48" spans="1:15">
      <c r="A48" s="136" t="s">
        <v>79</v>
      </c>
      <c r="B48" s="4"/>
      <c r="C48" s="4" t="s">
        <v>1466</v>
      </c>
      <c r="D48" s="291" t="s">
        <v>152</v>
      </c>
      <c r="E48" s="291" t="s">
        <v>126</v>
      </c>
      <c r="F48" s="17">
        <v>30</v>
      </c>
      <c r="G48" s="4"/>
      <c r="H48" s="4"/>
      <c r="I48" s="1"/>
      <c r="J48" s="1"/>
      <c r="K48" s="1"/>
      <c r="L48" s="1"/>
      <c r="M48" s="1"/>
      <c r="N48" s="1"/>
      <c r="O48" s="1"/>
    </row>
    <row r="49" spans="1:15">
      <c r="A49" s="136" t="s">
        <v>80</v>
      </c>
      <c r="B49" s="4"/>
      <c r="C49" s="4" t="s">
        <v>1467</v>
      </c>
      <c r="D49" s="291" t="s">
        <v>152</v>
      </c>
      <c r="E49" s="291" t="s">
        <v>126</v>
      </c>
      <c r="F49" s="17">
        <v>30</v>
      </c>
      <c r="G49" s="4"/>
      <c r="H49" s="4"/>
      <c r="I49" s="1"/>
      <c r="J49" s="1"/>
      <c r="K49" s="1"/>
      <c r="L49" s="1"/>
      <c r="M49" s="1"/>
      <c r="N49" s="1"/>
      <c r="O49" s="1"/>
    </row>
    <row r="50" spans="1:15">
      <c r="A50" s="136" t="s">
        <v>81</v>
      </c>
      <c r="B50" s="4"/>
      <c r="C50" s="4" t="s">
        <v>1468</v>
      </c>
      <c r="D50" s="291" t="s">
        <v>152</v>
      </c>
      <c r="E50" s="291" t="s">
        <v>126</v>
      </c>
      <c r="F50" s="17">
        <v>30</v>
      </c>
      <c r="G50" s="4"/>
      <c r="H50" s="4"/>
      <c r="I50" s="1"/>
      <c r="J50" s="1"/>
      <c r="K50" s="1"/>
      <c r="L50" s="1"/>
      <c r="M50" s="1"/>
      <c r="N50" s="1"/>
      <c r="O50" s="1"/>
    </row>
    <row r="51" spans="1:15">
      <c r="A51" s="136" t="s">
        <v>82</v>
      </c>
      <c r="B51" s="4"/>
      <c r="C51" s="4" t="s">
        <v>1469</v>
      </c>
      <c r="D51" s="291" t="s">
        <v>152</v>
      </c>
      <c r="E51" s="291" t="s">
        <v>126</v>
      </c>
      <c r="F51" s="17">
        <v>30</v>
      </c>
      <c r="G51" s="4"/>
      <c r="H51" s="4"/>
      <c r="I51" s="1"/>
      <c r="J51" s="1"/>
      <c r="K51" s="1"/>
      <c r="L51" s="1"/>
      <c r="M51" s="1"/>
      <c r="N51" s="1"/>
      <c r="O51" s="1"/>
    </row>
    <row r="52" spans="1:15">
      <c r="A52" s="136" t="s">
        <v>83</v>
      </c>
      <c r="B52" s="4"/>
      <c r="C52" s="4" t="s">
        <v>1470</v>
      </c>
      <c r="D52" s="291" t="s">
        <v>152</v>
      </c>
      <c r="E52" s="291" t="s">
        <v>126</v>
      </c>
      <c r="F52" s="17">
        <v>30</v>
      </c>
      <c r="G52" s="4"/>
      <c r="H52" s="4"/>
      <c r="I52" s="1"/>
      <c r="J52" s="1"/>
      <c r="K52" s="1"/>
      <c r="L52" s="1"/>
      <c r="M52" s="1"/>
      <c r="N52" s="1"/>
      <c r="O52" s="1"/>
    </row>
    <row r="53" spans="1:15">
      <c r="A53" s="136" t="s">
        <v>84</v>
      </c>
      <c r="B53" s="4"/>
      <c r="C53" s="4" t="s">
        <v>1471</v>
      </c>
      <c r="D53" s="291" t="s">
        <v>152</v>
      </c>
      <c r="E53" s="291" t="s">
        <v>126</v>
      </c>
      <c r="F53" s="17">
        <v>30</v>
      </c>
      <c r="G53" s="4"/>
      <c r="H53" s="4"/>
      <c r="I53" s="1"/>
      <c r="J53" s="1"/>
      <c r="K53" s="1"/>
      <c r="L53" s="1"/>
      <c r="M53" s="1"/>
      <c r="N53" s="1"/>
      <c r="O53" s="1"/>
    </row>
    <row r="54" spans="1:15">
      <c r="A54" s="136" t="s">
        <v>85</v>
      </c>
      <c r="B54" s="4"/>
      <c r="C54" s="4" t="s">
        <v>1472</v>
      </c>
      <c r="D54" s="291" t="s">
        <v>152</v>
      </c>
      <c r="E54" s="291" t="s">
        <v>126</v>
      </c>
      <c r="F54" s="17">
        <v>30</v>
      </c>
      <c r="G54" s="4"/>
      <c r="H54" s="4"/>
      <c r="I54" s="1"/>
      <c r="J54" s="1"/>
      <c r="K54" s="1"/>
      <c r="L54" s="1"/>
      <c r="M54" s="1"/>
      <c r="N54" s="1"/>
      <c r="O54" s="1"/>
    </row>
    <row r="55" spans="1:15">
      <c r="A55" s="136" t="s">
        <v>86</v>
      </c>
      <c r="B55" s="4"/>
      <c r="C55" s="4" t="s">
        <v>1473</v>
      </c>
      <c r="D55" s="291" t="s">
        <v>152</v>
      </c>
      <c r="E55" s="291" t="s">
        <v>126</v>
      </c>
      <c r="F55" s="17">
        <v>30</v>
      </c>
      <c r="G55" s="4"/>
      <c r="H55" s="4"/>
      <c r="I55" s="1"/>
      <c r="J55" s="1"/>
      <c r="K55" s="1"/>
      <c r="L55" s="1"/>
      <c r="M55" s="1"/>
      <c r="N55" s="1"/>
      <c r="O55" s="1"/>
    </row>
    <row r="56" spans="1:15">
      <c r="A56" s="136" t="s">
        <v>87</v>
      </c>
      <c r="B56" s="4"/>
      <c r="C56" s="4" t="s">
        <v>1474</v>
      </c>
      <c r="D56" s="291" t="s">
        <v>152</v>
      </c>
      <c r="E56" s="291" t="s">
        <v>126</v>
      </c>
      <c r="F56" s="17">
        <v>30</v>
      </c>
      <c r="G56" s="4"/>
      <c r="H56" s="4"/>
      <c r="I56" s="1"/>
      <c r="J56" s="1"/>
      <c r="K56" s="1"/>
      <c r="L56" s="1"/>
      <c r="M56" s="1"/>
      <c r="N56" s="1"/>
      <c r="O56" s="1"/>
    </row>
    <row r="57" spans="1:15">
      <c r="A57" s="136" t="s">
        <v>88</v>
      </c>
      <c r="B57" s="4"/>
      <c r="C57" s="4" t="s">
        <v>1475</v>
      </c>
      <c r="D57" s="291" t="s">
        <v>152</v>
      </c>
      <c r="E57" s="291" t="s">
        <v>126</v>
      </c>
      <c r="F57" s="17">
        <v>30</v>
      </c>
      <c r="G57" s="4"/>
      <c r="H57" s="4"/>
      <c r="I57" s="1"/>
      <c r="J57" s="1"/>
      <c r="K57" s="1"/>
      <c r="L57" s="1"/>
      <c r="M57" s="1"/>
      <c r="N57" s="1"/>
      <c r="O57" s="1"/>
    </row>
    <row r="58" spans="1:15">
      <c r="A58" s="136" t="s">
        <v>89</v>
      </c>
      <c r="B58" s="4"/>
      <c r="C58" s="4" t="s">
        <v>1476</v>
      </c>
      <c r="D58" s="291" t="s">
        <v>152</v>
      </c>
      <c r="E58" s="291" t="s">
        <v>126</v>
      </c>
      <c r="F58" s="17">
        <v>30</v>
      </c>
      <c r="G58" s="4"/>
      <c r="H58" s="4"/>
      <c r="I58" s="1"/>
      <c r="J58" s="1"/>
      <c r="K58" s="1"/>
      <c r="L58" s="1"/>
      <c r="M58" s="1"/>
      <c r="N58" s="1"/>
      <c r="O58" s="1"/>
    </row>
    <row r="59" spans="1:15">
      <c r="A59" s="136" t="s">
        <v>90</v>
      </c>
      <c r="B59" s="4"/>
      <c r="C59" s="4" t="s">
        <v>1477</v>
      </c>
      <c r="D59" s="291" t="s">
        <v>152</v>
      </c>
      <c r="E59" s="291" t="s">
        <v>126</v>
      </c>
      <c r="F59" s="17">
        <v>30</v>
      </c>
      <c r="G59" s="4"/>
      <c r="H59" s="4"/>
      <c r="I59" s="1"/>
      <c r="J59" s="1"/>
      <c r="K59" s="1"/>
      <c r="L59" s="1"/>
      <c r="M59" s="1"/>
      <c r="N59" s="1"/>
      <c r="O59" s="1"/>
    </row>
    <row r="60" spans="1:15">
      <c r="A60" s="136" t="s">
        <v>91</v>
      </c>
      <c r="B60" s="4"/>
      <c r="C60" s="4" t="s">
        <v>1478</v>
      </c>
      <c r="D60" s="292" t="s">
        <v>1479</v>
      </c>
      <c r="E60" s="291" t="s">
        <v>126</v>
      </c>
      <c r="F60" s="17">
        <v>30</v>
      </c>
      <c r="G60" s="292"/>
      <c r="H60" s="4"/>
      <c r="I60" s="1"/>
      <c r="J60" s="1"/>
      <c r="K60" s="1"/>
      <c r="L60" s="244"/>
      <c r="M60" s="1"/>
      <c r="N60" s="1"/>
      <c r="O60" s="1"/>
    </row>
    <row r="61" spans="1:15">
      <c r="A61" s="136" t="s">
        <v>92</v>
      </c>
      <c r="B61" s="4"/>
      <c r="C61" s="4" t="s">
        <v>1480</v>
      </c>
      <c r="D61" s="292" t="s">
        <v>1479</v>
      </c>
      <c r="E61" s="291" t="s">
        <v>126</v>
      </c>
      <c r="F61" s="17">
        <v>30</v>
      </c>
      <c r="G61" s="292"/>
      <c r="H61" s="4"/>
      <c r="I61" s="1"/>
      <c r="J61" s="1"/>
      <c r="K61" s="1"/>
      <c r="L61" s="244"/>
      <c r="M61" s="1"/>
      <c r="N61" s="1"/>
      <c r="O61" s="1"/>
    </row>
    <row r="62" spans="1:15">
      <c r="A62" s="136" t="s">
        <v>93</v>
      </c>
      <c r="B62" s="4"/>
      <c r="C62" s="4" t="s">
        <v>1481</v>
      </c>
      <c r="D62" s="291" t="s">
        <v>152</v>
      </c>
      <c r="E62" s="291" t="s">
        <v>126</v>
      </c>
      <c r="F62" s="17">
        <v>30</v>
      </c>
      <c r="G62" s="4"/>
      <c r="H62" s="4"/>
      <c r="I62" s="1"/>
      <c r="J62" s="1"/>
      <c r="K62" s="1"/>
      <c r="L62" s="1"/>
      <c r="M62" s="1"/>
      <c r="N62" s="1"/>
      <c r="O62" s="1"/>
    </row>
    <row r="63" spans="1:15">
      <c r="A63" s="136" t="s">
        <v>94</v>
      </c>
      <c r="B63" s="4"/>
      <c r="C63" s="4" t="s">
        <v>1482</v>
      </c>
      <c r="D63" s="291" t="s">
        <v>799</v>
      </c>
      <c r="E63" s="291" t="s">
        <v>126</v>
      </c>
      <c r="F63" s="17">
        <v>30</v>
      </c>
      <c r="G63" s="4"/>
      <c r="H63" s="4"/>
      <c r="I63" s="1"/>
      <c r="J63" s="1"/>
      <c r="K63" s="1"/>
      <c r="L63" s="1"/>
      <c r="M63" s="1"/>
      <c r="N63" s="1"/>
      <c r="O63" s="1"/>
    </row>
    <row r="64" spans="1:15">
      <c r="A64" s="136" t="s">
        <v>95</v>
      </c>
      <c r="B64" s="4"/>
      <c r="C64" s="4" t="s">
        <v>1483</v>
      </c>
      <c r="D64" s="291" t="s">
        <v>799</v>
      </c>
      <c r="E64" s="291" t="s">
        <v>126</v>
      </c>
      <c r="F64" s="17">
        <v>30</v>
      </c>
      <c r="G64" s="4"/>
      <c r="H64" s="4"/>
      <c r="I64" s="1"/>
      <c r="J64" s="1"/>
      <c r="K64" s="1"/>
      <c r="L64" s="1"/>
      <c r="M64" s="1"/>
      <c r="N64" s="1"/>
      <c r="O64" s="1"/>
    </row>
    <row r="65" spans="1:15">
      <c r="A65" s="136" t="s">
        <v>96</v>
      </c>
      <c r="B65" s="4"/>
      <c r="C65" s="4" t="s">
        <v>1484</v>
      </c>
      <c r="D65" s="292" t="s">
        <v>1479</v>
      </c>
      <c r="E65" s="291" t="s">
        <v>126</v>
      </c>
      <c r="F65" s="17">
        <v>30</v>
      </c>
      <c r="G65" s="292"/>
      <c r="H65" s="4"/>
      <c r="I65" s="1"/>
      <c r="J65" s="1"/>
      <c r="K65" s="1"/>
      <c r="L65" s="244"/>
      <c r="M65" s="1"/>
      <c r="N65" s="1"/>
      <c r="O65" s="1"/>
    </row>
    <row r="66" spans="1:15">
      <c r="A66" s="136" t="s">
        <v>97</v>
      </c>
      <c r="B66" s="4"/>
      <c r="C66" s="4" t="s">
        <v>1485</v>
      </c>
      <c r="D66" s="291" t="s">
        <v>633</v>
      </c>
      <c r="E66" s="291" t="s">
        <v>126</v>
      </c>
      <c r="F66" s="17">
        <v>30</v>
      </c>
      <c r="G66" s="4"/>
      <c r="H66" s="4"/>
      <c r="I66" s="1"/>
      <c r="J66" s="1"/>
      <c r="K66" s="1"/>
      <c r="L66" s="1"/>
      <c r="M66" s="1"/>
      <c r="N66" s="1"/>
      <c r="O66" s="1"/>
    </row>
    <row r="67" spans="1:15">
      <c r="A67" s="136" t="s">
        <v>98</v>
      </c>
      <c r="B67" s="4"/>
      <c r="C67" s="4" t="s">
        <v>1486</v>
      </c>
      <c r="D67" s="291" t="s">
        <v>125</v>
      </c>
      <c r="E67" s="291" t="s">
        <v>126</v>
      </c>
      <c r="F67" s="17">
        <v>30</v>
      </c>
      <c r="G67" s="4"/>
      <c r="H67" s="4"/>
      <c r="I67" s="1"/>
      <c r="J67" s="1"/>
      <c r="K67" s="1"/>
      <c r="L67" s="1"/>
      <c r="M67" s="1"/>
      <c r="N67" s="1"/>
      <c r="O67" s="1"/>
    </row>
    <row r="68" spans="1:15">
      <c r="A68" s="136" t="s">
        <v>107</v>
      </c>
      <c r="B68" s="4"/>
      <c r="C68" s="4" t="s">
        <v>1486</v>
      </c>
      <c r="D68" s="291" t="s">
        <v>633</v>
      </c>
      <c r="E68" s="291" t="s">
        <v>126</v>
      </c>
      <c r="F68" s="17">
        <v>30</v>
      </c>
      <c r="G68" s="4"/>
      <c r="H68" s="4"/>
      <c r="I68" s="1"/>
      <c r="J68" s="1"/>
      <c r="K68" s="1"/>
      <c r="L68" s="1"/>
      <c r="M68" s="1"/>
      <c r="N68" s="1"/>
      <c r="O68" s="1"/>
    </row>
    <row r="69" spans="1:15">
      <c r="A69" s="136" t="s">
        <v>363</v>
      </c>
      <c r="B69" s="4"/>
      <c r="C69" s="4" t="s">
        <v>1487</v>
      </c>
      <c r="D69" s="291" t="s">
        <v>125</v>
      </c>
      <c r="E69" s="291" t="s">
        <v>126</v>
      </c>
      <c r="F69" s="17">
        <v>30</v>
      </c>
      <c r="G69" s="4"/>
      <c r="H69" s="4"/>
      <c r="I69" s="1"/>
      <c r="J69" s="1"/>
      <c r="K69" s="1"/>
      <c r="L69" s="1"/>
      <c r="M69" s="1"/>
      <c r="N69" s="1"/>
      <c r="O69" s="1"/>
    </row>
    <row r="70" spans="1:15">
      <c r="A70" s="136" t="s">
        <v>364</v>
      </c>
      <c r="B70" s="4"/>
      <c r="C70" s="4" t="s">
        <v>1487</v>
      </c>
      <c r="D70" s="291" t="s">
        <v>633</v>
      </c>
      <c r="E70" s="291" t="s">
        <v>126</v>
      </c>
      <c r="F70" s="17">
        <v>30</v>
      </c>
      <c r="G70" s="4"/>
      <c r="H70" s="4"/>
      <c r="I70" s="1"/>
      <c r="J70" s="1"/>
      <c r="K70" s="1"/>
      <c r="L70" s="1"/>
      <c r="M70" s="1"/>
      <c r="N70" s="1"/>
      <c r="O70" s="1"/>
    </row>
    <row r="71" spans="1:15">
      <c r="A71" s="136" t="s">
        <v>365</v>
      </c>
      <c r="B71" s="4"/>
      <c r="C71" s="4" t="s">
        <v>1488</v>
      </c>
      <c r="D71" s="291" t="s">
        <v>1289</v>
      </c>
      <c r="E71" s="291" t="s">
        <v>126</v>
      </c>
      <c r="F71" s="17">
        <v>30</v>
      </c>
      <c r="G71" s="4"/>
      <c r="H71" s="4"/>
      <c r="I71" s="1"/>
      <c r="J71" s="1"/>
      <c r="K71" s="1"/>
      <c r="L71" s="1"/>
      <c r="M71" s="1"/>
      <c r="N71" s="1"/>
      <c r="O71" s="1"/>
    </row>
    <row r="72" spans="1:15">
      <c r="A72" s="136" t="s">
        <v>366</v>
      </c>
      <c r="B72" s="4"/>
      <c r="C72" s="4" t="s">
        <v>1489</v>
      </c>
      <c r="D72" s="291" t="s">
        <v>1289</v>
      </c>
      <c r="E72" s="291" t="s">
        <v>126</v>
      </c>
      <c r="F72" s="17">
        <v>30</v>
      </c>
      <c r="G72" s="4"/>
      <c r="H72" s="4"/>
      <c r="I72" s="1"/>
      <c r="J72" s="1"/>
      <c r="K72" s="1"/>
      <c r="L72" s="1"/>
      <c r="M72" s="1"/>
      <c r="N72" s="1"/>
      <c r="O72" s="1"/>
    </row>
    <row r="73" spans="1:15">
      <c r="A73" s="136" t="s">
        <v>367</v>
      </c>
      <c r="B73" s="4"/>
      <c r="C73" s="4" t="s">
        <v>1490</v>
      </c>
      <c r="D73" s="291" t="s">
        <v>1289</v>
      </c>
      <c r="E73" s="291" t="s">
        <v>126</v>
      </c>
      <c r="F73" s="17">
        <v>30</v>
      </c>
      <c r="G73" s="4"/>
      <c r="H73" s="4"/>
      <c r="I73" s="1"/>
      <c r="J73" s="1"/>
      <c r="K73" s="1"/>
      <c r="L73" s="1"/>
      <c r="M73" s="1"/>
      <c r="N73" s="1"/>
      <c r="O73" s="1"/>
    </row>
    <row r="74" spans="1:15">
      <c r="A74" s="136" t="s">
        <v>368</v>
      </c>
      <c r="B74" s="4"/>
      <c r="C74" s="4" t="s">
        <v>1491</v>
      </c>
      <c r="D74" s="291" t="s">
        <v>152</v>
      </c>
      <c r="E74" s="291" t="s">
        <v>126</v>
      </c>
      <c r="F74" s="17">
        <v>30</v>
      </c>
      <c r="G74" s="4"/>
      <c r="H74" s="4"/>
      <c r="I74" s="1"/>
      <c r="J74" s="1"/>
      <c r="K74" s="1"/>
      <c r="L74" s="1"/>
      <c r="M74" s="1"/>
      <c r="N74" s="1"/>
      <c r="O74" s="1"/>
    </row>
    <row r="75" spans="1:15">
      <c r="A75" s="136" t="s">
        <v>369</v>
      </c>
      <c r="B75" s="4"/>
      <c r="C75" s="4" t="s">
        <v>1492</v>
      </c>
      <c r="D75" s="291" t="s">
        <v>1289</v>
      </c>
      <c r="E75" s="291" t="s">
        <v>126</v>
      </c>
      <c r="F75" s="17">
        <v>30</v>
      </c>
      <c r="G75" s="4"/>
      <c r="H75" s="4"/>
      <c r="I75" s="1"/>
      <c r="J75" s="1"/>
      <c r="K75" s="1"/>
      <c r="L75" s="1"/>
      <c r="M75" s="1"/>
      <c r="N75" s="1"/>
      <c r="O75" s="1"/>
    </row>
    <row r="76" spans="1:15">
      <c r="A76" s="136" t="s">
        <v>370</v>
      </c>
      <c r="B76" s="4"/>
      <c r="C76" s="4" t="s">
        <v>1493</v>
      </c>
      <c r="D76" s="291" t="s">
        <v>1289</v>
      </c>
      <c r="E76" s="291" t="s">
        <v>126</v>
      </c>
      <c r="F76" s="17">
        <v>30</v>
      </c>
      <c r="G76" s="4"/>
      <c r="H76" s="4"/>
      <c r="I76" s="1"/>
      <c r="J76" s="1"/>
      <c r="K76" s="1"/>
      <c r="L76" s="1"/>
      <c r="M76" s="1"/>
      <c r="N76" s="1"/>
      <c r="O76" s="1"/>
    </row>
    <row r="77" spans="1:15">
      <c r="A77" s="136" t="s">
        <v>371</v>
      </c>
      <c r="B77" s="4"/>
      <c r="C77" s="4" t="s">
        <v>1494</v>
      </c>
      <c r="D77" s="291" t="s">
        <v>1289</v>
      </c>
      <c r="E77" s="291" t="s">
        <v>126</v>
      </c>
      <c r="F77" s="17">
        <v>30</v>
      </c>
      <c r="G77" s="4"/>
      <c r="H77" s="4"/>
      <c r="I77" s="1"/>
      <c r="J77" s="1"/>
      <c r="K77" s="1"/>
      <c r="L77" s="1"/>
      <c r="M77" s="1"/>
      <c r="N77" s="1"/>
      <c r="O77" s="1"/>
    </row>
    <row r="78" spans="1:15">
      <c r="A78" s="136" t="s">
        <v>372</v>
      </c>
      <c r="B78" s="4"/>
      <c r="C78" s="4" t="s">
        <v>1495</v>
      </c>
      <c r="D78" s="291" t="s">
        <v>1289</v>
      </c>
      <c r="E78" s="291" t="s">
        <v>126</v>
      </c>
      <c r="F78" s="17">
        <v>30</v>
      </c>
      <c r="G78" s="4"/>
      <c r="H78" s="4"/>
      <c r="I78" s="1"/>
      <c r="J78" s="1"/>
      <c r="K78" s="1"/>
      <c r="L78" s="1"/>
      <c r="M78" s="1"/>
      <c r="N78" s="1"/>
      <c r="O78" s="1"/>
    </row>
    <row r="79" spans="1:15">
      <c r="A79" s="136" t="s">
        <v>373</v>
      </c>
      <c r="B79" s="4"/>
      <c r="C79" s="4" t="s">
        <v>1496</v>
      </c>
      <c r="D79" s="291" t="s">
        <v>1289</v>
      </c>
      <c r="E79" s="291" t="s">
        <v>126</v>
      </c>
      <c r="F79" s="17">
        <v>30</v>
      </c>
      <c r="G79" s="4"/>
      <c r="H79" s="4"/>
      <c r="I79" s="1"/>
      <c r="J79" s="1"/>
      <c r="K79" s="1"/>
      <c r="L79" s="1"/>
      <c r="M79" s="1"/>
      <c r="N79" s="1"/>
      <c r="O79" s="1"/>
    </row>
    <row r="80" spans="1:15">
      <c r="A80" s="136" t="s">
        <v>374</v>
      </c>
      <c r="B80" s="4"/>
      <c r="C80" s="4" t="s">
        <v>1497</v>
      </c>
      <c r="D80" s="291" t="s">
        <v>152</v>
      </c>
      <c r="E80" s="291" t="s">
        <v>126</v>
      </c>
      <c r="F80" s="17">
        <v>30</v>
      </c>
      <c r="G80" s="4"/>
      <c r="H80" s="4"/>
      <c r="I80" s="1"/>
      <c r="J80" s="1"/>
      <c r="K80" s="1"/>
      <c r="L80" s="1"/>
      <c r="M80" s="1"/>
      <c r="N80" s="1"/>
      <c r="O80" s="1"/>
    </row>
    <row r="81" spans="1:15">
      <c r="A81" s="136" t="s">
        <v>375</v>
      </c>
      <c r="B81" s="4"/>
      <c r="C81" s="4" t="s">
        <v>1498</v>
      </c>
      <c r="D81" s="4" t="s">
        <v>1499</v>
      </c>
      <c r="E81" s="291" t="s">
        <v>126</v>
      </c>
      <c r="F81" s="17">
        <v>30</v>
      </c>
      <c r="G81" s="4"/>
      <c r="H81" s="4"/>
      <c r="I81" s="1"/>
      <c r="J81" s="1"/>
      <c r="K81" s="1"/>
      <c r="L81" s="1"/>
      <c r="M81" s="1"/>
      <c r="N81" s="1"/>
      <c r="O81" s="1"/>
    </row>
    <row r="82" spans="1:15">
      <c r="A82" s="136" t="s">
        <v>376</v>
      </c>
      <c r="B82" s="4"/>
      <c r="C82" s="4" t="s">
        <v>1500</v>
      </c>
      <c r="D82" s="4" t="s">
        <v>1499</v>
      </c>
      <c r="E82" s="291" t="s">
        <v>126</v>
      </c>
      <c r="F82" s="17">
        <v>30</v>
      </c>
      <c r="G82" s="4"/>
      <c r="H82" s="4"/>
      <c r="I82" s="1"/>
      <c r="J82" s="1"/>
      <c r="K82" s="1"/>
      <c r="L82" s="1"/>
      <c r="M82" s="1"/>
      <c r="N82" s="1"/>
      <c r="O82" s="1"/>
    </row>
    <row r="83" spans="1:15">
      <c r="A83" s="136" t="s">
        <v>377</v>
      </c>
      <c r="B83" s="4"/>
      <c r="C83" s="4" t="s">
        <v>1501</v>
      </c>
      <c r="D83" s="4" t="s">
        <v>1499</v>
      </c>
      <c r="E83" s="291" t="s">
        <v>126</v>
      </c>
      <c r="F83" s="17">
        <v>30</v>
      </c>
      <c r="G83" s="4"/>
      <c r="H83" s="4"/>
      <c r="I83" s="1"/>
      <c r="J83" s="1"/>
      <c r="K83" s="1"/>
      <c r="L83" s="1"/>
      <c r="M83" s="1"/>
      <c r="N83" s="1"/>
      <c r="O83" s="1"/>
    </row>
    <row r="84" spans="1:15">
      <c r="A84" s="136" t="s">
        <v>378</v>
      </c>
      <c r="B84" s="4"/>
      <c r="C84" s="4" t="s">
        <v>1502</v>
      </c>
      <c r="D84" s="4" t="s">
        <v>1499</v>
      </c>
      <c r="E84" s="291" t="s">
        <v>126</v>
      </c>
      <c r="F84" s="17">
        <v>30</v>
      </c>
      <c r="G84" s="4"/>
      <c r="H84" s="4"/>
      <c r="I84" s="1"/>
      <c r="J84" s="1"/>
      <c r="K84" s="1"/>
      <c r="L84" s="1"/>
      <c r="M84" s="1"/>
      <c r="N84" s="1"/>
      <c r="O84" s="1"/>
    </row>
    <row r="85" spans="1:15">
      <c r="A85" s="136" t="s">
        <v>379</v>
      </c>
      <c r="B85" s="4"/>
      <c r="C85" s="4" t="s">
        <v>1503</v>
      </c>
      <c r="D85" s="291" t="s">
        <v>219</v>
      </c>
      <c r="E85" s="291" t="s">
        <v>126</v>
      </c>
      <c r="F85" s="17">
        <v>30</v>
      </c>
      <c r="G85" s="4"/>
      <c r="H85" s="4"/>
      <c r="I85" s="1"/>
      <c r="J85" s="1"/>
      <c r="K85" s="1"/>
      <c r="L85" s="1"/>
      <c r="M85" s="1"/>
      <c r="N85" s="1"/>
      <c r="O85" s="1"/>
    </row>
    <row r="86" spans="1:15">
      <c r="A86" s="136" t="s">
        <v>380</v>
      </c>
      <c r="B86" s="4"/>
      <c r="C86" s="4" t="s">
        <v>1504</v>
      </c>
      <c r="D86" s="291" t="s">
        <v>219</v>
      </c>
      <c r="E86" s="291" t="s">
        <v>126</v>
      </c>
      <c r="F86" s="17">
        <v>30</v>
      </c>
      <c r="G86" s="4"/>
      <c r="H86" s="4"/>
      <c r="I86" s="1"/>
      <c r="J86" s="1"/>
      <c r="K86" s="1"/>
      <c r="L86" s="1"/>
      <c r="M86" s="1"/>
      <c r="N86" s="1"/>
      <c r="O86" s="1"/>
    </row>
    <row r="87" spans="1:15">
      <c r="A87" s="136" t="s">
        <v>381</v>
      </c>
      <c r="B87" s="4"/>
      <c r="C87" s="4" t="s">
        <v>1505</v>
      </c>
      <c r="D87" s="291" t="s">
        <v>219</v>
      </c>
      <c r="E87" s="291" t="s">
        <v>126</v>
      </c>
      <c r="F87" s="17">
        <v>30</v>
      </c>
      <c r="G87" s="4"/>
      <c r="H87" s="4"/>
      <c r="I87" s="1"/>
      <c r="J87" s="1"/>
      <c r="K87" s="1"/>
      <c r="L87" s="1"/>
      <c r="M87" s="1"/>
      <c r="N87" s="1"/>
      <c r="O87" s="1"/>
    </row>
    <row r="88" spans="1:15">
      <c r="A88" s="136" t="s">
        <v>382</v>
      </c>
      <c r="B88" s="4"/>
      <c r="C88" s="4" t="s">
        <v>1506</v>
      </c>
      <c r="D88" s="291" t="s">
        <v>149</v>
      </c>
      <c r="E88" s="291" t="s">
        <v>126</v>
      </c>
      <c r="F88" s="17">
        <v>30</v>
      </c>
      <c r="G88" s="4"/>
      <c r="H88" s="4"/>
      <c r="I88" s="1"/>
      <c r="J88" s="1"/>
      <c r="K88" s="1"/>
      <c r="L88" s="1"/>
      <c r="M88" s="1"/>
      <c r="N88" s="1"/>
      <c r="O88" s="1"/>
    </row>
    <row r="89" spans="1:15">
      <c r="A89" s="136" t="s">
        <v>383</v>
      </c>
      <c r="B89" s="4"/>
      <c r="C89" s="4" t="s">
        <v>1507</v>
      </c>
      <c r="D89" s="291" t="s">
        <v>219</v>
      </c>
      <c r="E89" s="291" t="s">
        <v>126</v>
      </c>
      <c r="F89" s="17">
        <v>30</v>
      </c>
      <c r="G89" s="4"/>
      <c r="H89" s="4"/>
      <c r="I89" s="1"/>
      <c r="J89" s="1"/>
      <c r="K89" s="1"/>
      <c r="L89" s="1"/>
      <c r="M89" s="1"/>
      <c r="N89" s="1"/>
      <c r="O89" s="1"/>
    </row>
    <row r="90" spans="1:15">
      <c r="A90" s="136" t="s">
        <v>384</v>
      </c>
      <c r="B90" s="4"/>
      <c r="C90" s="4" t="s">
        <v>1508</v>
      </c>
      <c r="D90" s="291" t="s">
        <v>219</v>
      </c>
      <c r="E90" s="291" t="s">
        <v>126</v>
      </c>
      <c r="F90" s="17">
        <v>30</v>
      </c>
      <c r="G90" s="4"/>
      <c r="H90" s="4"/>
      <c r="I90" s="1"/>
      <c r="J90" s="1"/>
      <c r="K90" s="1"/>
      <c r="L90" s="1"/>
      <c r="M90" s="1"/>
      <c r="N90" s="1"/>
      <c r="O90" s="1"/>
    </row>
    <row r="91" spans="1:15">
      <c r="A91" s="136" t="s">
        <v>385</v>
      </c>
      <c r="B91" s="4"/>
      <c r="C91" s="4" t="s">
        <v>1509</v>
      </c>
      <c r="D91" s="291" t="s">
        <v>149</v>
      </c>
      <c r="E91" s="291" t="s">
        <v>126</v>
      </c>
      <c r="F91" s="17">
        <v>30</v>
      </c>
      <c r="G91" s="4"/>
      <c r="H91" s="4"/>
      <c r="I91" s="1"/>
      <c r="J91" s="1"/>
      <c r="K91" s="1"/>
      <c r="L91" s="1"/>
      <c r="M91" s="1"/>
      <c r="N91" s="1"/>
      <c r="O91" s="1"/>
    </row>
    <row r="92" spans="1:15">
      <c r="A92" s="136" t="s">
        <v>386</v>
      </c>
      <c r="B92" s="4"/>
      <c r="C92" s="4" t="s">
        <v>1510</v>
      </c>
      <c r="D92" s="291" t="s">
        <v>149</v>
      </c>
      <c r="E92" s="291" t="s">
        <v>126</v>
      </c>
      <c r="F92" s="17">
        <v>30</v>
      </c>
      <c r="G92" s="4"/>
      <c r="H92" s="4"/>
      <c r="I92" s="1"/>
      <c r="J92" s="1"/>
      <c r="K92" s="1"/>
      <c r="L92" s="1"/>
      <c r="M92" s="1"/>
      <c r="N92" s="1"/>
      <c r="O92" s="1"/>
    </row>
    <row r="93" spans="1:15">
      <c r="A93" s="136" t="s">
        <v>387</v>
      </c>
      <c r="B93" s="4"/>
      <c r="C93" s="4" t="s">
        <v>1511</v>
      </c>
      <c r="D93" s="291" t="s">
        <v>219</v>
      </c>
      <c r="E93" s="291" t="s">
        <v>126</v>
      </c>
      <c r="F93" s="17">
        <v>30</v>
      </c>
      <c r="G93" s="4"/>
      <c r="H93" s="4"/>
      <c r="I93" s="1"/>
      <c r="J93" s="1"/>
      <c r="K93" s="1"/>
      <c r="L93" s="1"/>
      <c r="M93" s="1"/>
      <c r="N93" s="1"/>
      <c r="O93" s="1"/>
    </row>
    <row r="94" spans="1:15">
      <c r="A94" s="136" t="s">
        <v>388</v>
      </c>
      <c r="B94" s="4"/>
      <c r="C94" s="4" t="s">
        <v>1512</v>
      </c>
      <c r="D94" s="291" t="s">
        <v>149</v>
      </c>
      <c r="E94" s="291" t="s">
        <v>126</v>
      </c>
      <c r="F94" s="17">
        <v>30</v>
      </c>
      <c r="G94" s="4"/>
      <c r="H94" s="4"/>
      <c r="I94" s="1"/>
      <c r="J94" s="1"/>
      <c r="K94" s="1"/>
      <c r="L94" s="1"/>
      <c r="M94" s="1"/>
      <c r="N94" s="1"/>
      <c r="O94" s="1"/>
    </row>
    <row r="95" spans="1:15">
      <c r="A95" s="136" t="s">
        <v>389</v>
      </c>
      <c r="B95" s="4"/>
      <c r="C95" s="4" t="s">
        <v>1513</v>
      </c>
      <c r="D95" s="291" t="s">
        <v>149</v>
      </c>
      <c r="E95" s="291" t="s">
        <v>126</v>
      </c>
      <c r="F95" s="17">
        <v>30</v>
      </c>
      <c r="G95" s="4"/>
      <c r="H95" s="4"/>
      <c r="I95" s="1"/>
      <c r="J95" s="1"/>
      <c r="K95" s="1"/>
      <c r="L95" s="1"/>
      <c r="M95" s="1"/>
      <c r="N95" s="1"/>
      <c r="O95" s="1"/>
    </row>
    <row r="96" spans="1:15">
      <c r="A96" s="136" t="s">
        <v>390</v>
      </c>
      <c r="B96" s="4"/>
      <c r="C96" s="4" t="s">
        <v>1514</v>
      </c>
      <c r="D96" s="291" t="s">
        <v>149</v>
      </c>
      <c r="E96" s="291" t="s">
        <v>126</v>
      </c>
      <c r="F96" s="17">
        <v>30</v>
      </c>
      <c r="G96" s="4"/>
      <c r="H96" s="4"/>
      <c r="I96" s="1"/>
      <c r="J96" s="1"/>
      <c r="K96" s="1"/>
      <c r="L96" s="1"/>
      <c r="M96" s="1"/>
      <c r="N96" s="1"/>
      <c r="O96" s="1"/>
    </row>
    <row r="97" spans="1:15">
      <c r="A97" s="136" t="s">
        <v>391</v>
      </c>
      <c r="B97" s="4"/>
      <c r="C97" s="4" t="s">
        <v>1515</v>
      </c>
      <c r="D97" s="291" t="s">
        <v>149</v>
      </c>
      <c r="E97" s="291" t="s">
        <v>126</v>
      </c>
      <c r="F97" s="17">
        <v>30</v>
      </c>
      <c r="G97" s="4"/>
      <c r="H97" s="4"/>
      <c r="I97" s="1"/>
      <c r="J97" s="1"/>
      <c r="K97" s="1"/>
      <c r="L97" s="1"/>
      <c r="M97" s="1"/>
      <c r="N97" s="1"/>
      <c r="O97" s="1"/>
    </row>
    <row r="98" spans="1:15">
      <c r="A98" s="136" t="s">
        <v>392</v>
      </c>
      <c r="B98" s="4"/>
      <c r="C98" s="4" t="s">
        <v>1516</v>
      </c>
      <c r="D98" s="291" t="s">
        <v>149</v>
      </c>
      <c r="E98" s="291" t="s">
        <v>126</v>
      </c>
      <c r="F98" s="17">
        <v>30</v>
      </c>
      <c r="G98" s="4"/>
      <c r="H98" s="4"/>
      <c r="I98" s="1"/>
      <c r="J98" s="1"/>
      <c r="K98" s="1"/>
      <c r="L98" s="1"/>
      <c r="M98" s="1"/>
      <c r="N98" s="1"/>
      <c r="O98" s="1"/>
    </row>
    <row r="99" spans="1:15">
      <c r="A99" s="136" t="s">
        <v>393</v>
      </c>
      <c r="B99" s="4"/>
      <c r="C99" s="4" t="s">
        <v>1517</v>
      </c>
      <c r="D99" s="291" t="s">
        <v>149</v>
      </c>
      <c r="E99" s="291" t="s">
        <v>126</v>
      </c>
      <c r="F99" s="17">
        <v>30</v>
      </c>
      <c r="G99" s="4"/>
      <c r="H99" s="4"/>
      <c r="I99" s="1"/>
      <c r="J99" s="1"/>
      <c r="K99" s="1"/>
      <c r="L99" s="1"/>
      <c r="M99" s="1"/>
      <c r="N99" s="1"/>
      <c r="O99" s="1"/>
    </row>
    <row r="100" spans="1:15">
      <c r="A100" s="136" t="s">
        <v>394</v>
      </c>
      <c r="B100" s="4"/>
      <c r="C100" s="4" t="s">
        <v>1518</v>
      </c>
      <c r="D100" s="291" t="s">
        <v>149</v>
      </c>
      <c r="E100" s="291" t="s">
        <v>126</v>
      </c>
      <c r="F100" s="17">
        <v>30</v>
      </c>
      <c r="G100" s="4"/>
      <c r="H100" s="4"/>
      <c r="I100" s="1"/>
      <c r="J100" s="1"/>
      <c r="K100" s="1"/>
      <c r="L100" s="1"/>
      <c r="M100" s="1"/>
      <c r="N100" s="1"/>
      <c r="O100" s="1"/>
    </row>
    <row r="101" spans="1:15">
      <c r="A101" s="136" t="s">
        <v>395</v>
      </c>
      <c r="B101" s="4"/>
      <c r="C101" s="4" t="s">
        <v>1519</v>
      </c>
      <c r="D101" s="291" t="s">
        <v>149</v>
      </c>
      <c r="E101" s="291" t="s">
        <v>126</v>
      </c>
      <c r="F101" s="17">
        <v>30</v>
      </c>
      <c r="G101" s="4"/>
      <c r="H101" s="4"/>
      <c r="I101" s="1"/>
      <c r="J101" s="1"/>
      <c r="K101" s="1"/>
      <c r="L101" s="1"/>
      <c r="M101" s="1"/>
      <c r="N101" s="1"/>
      <c r="O101" s="1"/>
    </row>
    <row r="102" spans="1:15">
      <c r="A102" s="136" t="s">
        <v>396</v>
      </c>
      <c r="B102" s="347"/>
      <c r="C102" s="4" t="s">
        <v>1520</v>
      </c>
      <c r="D102" s="291" t="s">
        <v>1521</v>
      </c>
      <c r="E102" s="291" t="s">
        <v>126</v>
      </c>
      <c r="F102" s="17">
        <v>30</v>
      </c>
      <c r="G102" s="4"/>
      <c r="H102" s="4"/>
      <c r="I102" s="1"/>
      <c r="J102" s="1"/>
      <c r="K102" s="1"/>
      <c r="L102" s="1"/>
      <c r="M102" s="1"/>
      <c r="N102" s="1"/>
      <c r="O102" s="1"/>
    </row>
    <row r="103" spans="1:15">
      <c r="A103" s="136" t="s">
        <v>397</v>
      </c>
      <c r="B103" s="347"/>
      <c r="C103" s="4" t="s">
        <v>1522</v>
      </c>
      <c r="D103" s="291" t="s">
        <v>1523</v>
      </c>
      <c r="E103" s="291" t="s">
        <v>126</v>
      </c>
      <c r="F103" s="17">
        <v>30</v>
      </c>
      <c r="G103" s="4"/>
      <c r="H103" s="4"/>
      <c r="I103" s="1"/>
      <c r="J103" s="1"/>
      <c r="K103" s="1"/>
      <c r="L103" s="1"/>
      <c r="M103" s="1"/>
      <c r="N103" s="1"/>
      <c r="O103" s="1"/>
    </row>
    <row r="104" spans="1:15">
      <c r="A104" s="136" t="s">
        <v>398</v>
      </c>
      <c r="B104" s="347"/>
      <c r="C104" s="4" t="s">
        <v>1524</v>
      </c>
      <c r="D104" s="291" t="s">
        <v>1525</v>
      </c>
      <c r="E104" s="291" t="s">
        <v>126</v>
      </c>
      <c r="F104" s="17">
        <v>30</v>
      </c>
      <c r="G104" s="4"/>
      <c r="H104" s="4"/>
      <c r="I104" s="1"/>
      <c r="J104" s="1"/>
      <c r="K104" s="1"/>
      <c r="L104" s="1"/>
      <c r="M104" s="1"/>
      <c r="N104" s="1"/>
      <c r="O104" s="1"/>
    </row>
    <row r="105" spans="1:15">
      <c r="A105" s="136" t="s">
        <v>399</v>
      </c>
      <c r="B105" s="347"/>
      <c r="C105" s="4" t="s">
        <v>1526</v>
      </c>
      <c r="D105" s="291" t="s">
        <v>1527</v>
      </c>
      <c r="E105" s="291" t="s">
        <v>126</v>
      </c>
      <c r="F105" s="17">
        <v>30</v>
      </c>
      <c r="G105" s="4"/>
      <c r="H105" s="4"/>
      <c r="I105" s="1"/>
      <c r="J105" s="1"/>
      <c r="K105" s="1"/>
      <c r="L105" s="1"/>
      <c r="M105" s="1"/>
      <c r="N105" s="1"/>
      <c r="O105" s="1"/>
    </row>
    <row r="106" spans="1:15">
      <c r="A106" s="136" t="s">
        <v>400</v>
      </c>
      <c r="B106" s="347"/>
      <c r="C106" s="4" t="s">
        <v>1528</v>
      </c>
      <c r="D106" s="291" t="s">
        <v>1527</v>
      </c>
      <c r="E106" s="291" t="s">
        <v>126</v>
      </c>
      <c r="F106" s="17">
        <v>30</v>
      </c>
      <c r="G106" s="4"/>
      <c r="H106" s="4"/>
      <c r="I106" s="1"/>
      <c r="J106" s="1"/>
      <c r="K106" s="1"/>
      <c r="L106" s="1"/>
      <c r="M106" s="1"/>
      <c r="N106" s="1"/>
      <c r="O106" s="1"/>
    </row>
    <row r="107" spans="1:15">
      <c r="A107" s="136" t="s">
        <v>401</v>
      </c>
      <c r="B107" s="347"/>
      <c r="C107" s="4" t="s">
        <v>1529</v>
      </c>
      <c r="D107" s="291" t="s">
        <v>1527</v>
      </c>
      <c r="E107" s="291" t="s">
        <v>126</v>
      </c>
      <c r="F107" s="17">
        <v>30</v>
      </c>
      <c r="G107" s="4"/>
      <c r="H107" s="4"/>
      <c r="I107" s="1"/>
      <c r="J107" s="1"/>
      <c r="K107" s="1"/>
      <c r="L107" s="1"/>
      <c r="M107" s="1"/>
      <c r="N107" s="1"/>
      <c r="O107" s="1"/>
    </row>
    <row r="108" spans="1:15">
      <c r="A108" s="136" t="s">
        <v>402</v>
      </c>
      <c r="B108" s="347"/>
      <c r="C108" s="4" t="s">
        <v>1530</v>
      </c>
      <c r="D108" s="291" t="s">
        <v>1527</v>
      </c>
      <c r="E108" s="291" t="s">
        <v>126</v>
      </c>
      <c r="F108" s="17">
        <v>30</v>
      </c>
      <c r="G108" s="4"/>
      <c r="H108" s="4"/>
      <c r="I108" s="1"/>
      <c r="J108" s="1"/>
      <c r="K108" s="1"/>
      <c r="L108" s="1"/>
      <c r="M108" s="1"/>
      <c r="N108" s="1"/>
      <c r="O108" s="1"/>
    </row>
    <row r="109" spans="1:15">
      <c r="A109" s="136" t="s">
        <v>403</v>
      </c>
      <c r="B109" s="347"/>
      <c r="C109" s="4" t="s">
        <v>1531</v>
      </c>
      <c r="D109" s="291" t="s">
        <v>1527</v>
      </c>
      <c r="E109" s="291" t="s">
        <v>126</v>
      </c>
      <c r="F109" s="17">
        <v>30</v>
      </c>
      <c r="G109" s="4"/>
      <c r="H109" s="4"/>
      <c r="I109" s="1"/>
      <c r="J109" s="1"/>
      <c r="K109" s="1"/>
      <c r="L109" s="1"/>
      <c r="M109" s="1"/>
      <c r="N109" s="1"/>
      <c r="O109" s="1"/>
    </row>
    <row r="110" spans="1:15">
      <c r="A110" s="136" t="s">
        <v>404</v>
      </c>
      <c r="B110" s="347"/>
      <c r="C110" s="4" t="s">
        <v>1532</v>
      </c>
      <c r="D110" s="291" t="s">
        <v>1527</v>
      </c>
      <c r="E110" s="291" t="s">
        <v>126</v>
      </c>
      <c r="F110" s="17">
        <v>30</v>
      </c>
      <c r="G110" s="4"/>
      <c r="H110" s="4"/>
      <c r="I110" s="1"/>
      <c r="J110" s="1"/>
      <c r="K110" s="1"/>
      <c r="L110" s="1"/>
      <c r="M110" s="1"/>
      <c r="N110" s="1"/>
      <c r="O110" s="1"/>
    </row>
    <row r="111" spans="1:15">
      <c r="A111" s="136" t="s">
        <v>1193</v>
      </c>
      <c r="B111" s="347"/>
      <c r="C111" s="4" t="s">
        <v>1533</v>
      </c>
      <c r="D111" s="291" t="s">
        <v>1527</v>
      </c>
      <c r="E111" s="291" t="s">
        <v>126</v>
      </c>
      <c r="F111" s="17">
        <v>30</v>
      </c>
      <c r="G111" s="4"/>
      <c r="H111" s="4"/>
      <c r="I111" s="1"/>
      <c r="J111" s="1"/>
      <c r="K111" s="1"/>
      <c r="L111" s="1"/>
      <c r="M111" s="1"/>
      <c r="N111" s="1"/>
      <c r="O111" s="1"/>
    </row>
    <row r="112" spans="1:15">
      <c r="A112" s="136" t="s">
        <v>1194</v>
      </c>
      <c r="B112" s="347"/>
      <c r="C112" s="4" t="s">
        <v>1534</v>
      </c>
      <c r="D112" s="291" t="s">
        <v>1527</v>
      </c>
      <c r="E112" s="291" t="s">
        <v>126</v>
      </c>
      <c r="F112" s="17">
        <v>30</v>
      </c>
      <c r="G112" s="4"/>
      <c r="H112" s="4"/>
      <c r="I112" s="1"/>
      <c r="J112" s="1"/>
      <c r="K112" s="1"/>
      <c r="L112" s="1"/>
      <c r="M112" s="1"/>
      <c r="N112" s="1"/>
      <c r="O112" s="1"/>
    </row>
    <row r="113" spans="1:15">
      <c r="A113" s="136" t="s">
        <v>1196</v>
      </c>
      <c r="B113" s="347"/>
      <c r="C113" s="4" t="s">
        <v>1535</v>
      </c>
      <c r="D113" s="291" t="s">
        <v>1527</v>
      </c>
      <c r="E113" s="291" t="s">
        <v>126</v>
      </c>
      <c r="F113" s="17">
        <v>30</v>
      </c>
      <c r="G113" s="4"/>
      <c r="H113" s="4"/>
      <c r="I113" s="1"/>
      <c r="J113" s="1"/>
      <c r="K113" s="1"/>
      <c r="L113" s="1"/>
      <c r="M113" s="1"/>
      <c r="N113" s="1"/>
      <c r="O113" s="1"/>
    </row>
    <row r="114" spans="1:15">
      <c r="A114" s="136" t="s">
        <v>1198</v>
      </c>
      <c r="B114" s="347"/>
      <c r="C114" s="4" t="s">
        <v>1536</v>
      </c>
      <c r="D114" s="291" t="s">
        <v>1527</v>
      </c>
      <c r="E114" s="291" t="s">
        <v>126</v>
      </c>
      <c r="F114" s="17">
        <v>30</v>
      </c>
      <c r="G114" s="4"/>
      <c r="H114" s="4"/>
      <c r="I114" s="1"/>
      <c r="J114" s="1"/>
      <c r="K114" s="1"/>
      <c r="L114" s="1"/>
      <c r="M114" s="1"/>
      <c r="N114" s="1"/>
      <c r="O114" s="1"/>
    </row>
    <row r="115" spans="1:15">
      <c r="A115" s="136" t="s">
        <v>1200</v>
      </c>
      <c r="B115" s="347"/>
      <c r="C115" s="4" t="s">
        <v>1537</v>
      </c>
      <c r="D115" s="291" t="s">
        <v>1527</v>
      </c>
      <c r="E115" s="291" t="s">
        <v>126</v>
      </c>
      <c r="F115" s="17">
        <v>30</v>
      </c>
      <c r="G115" s="4"/>
      <c r="H115" s="4"/>
      <c r="I115" s="1"/>
      <c r="J115" s="1"/>
      <c r="K115" s="1"/>
      <c r="L115" s="1"/>
      <c r="M115" s="1"/>
      <c r="N115" s="1"/>
      <c r="O115" s="1"/>
    </row>
    <row r="116" spans="1:15">
      <c r="A116" s="136" t="s">
        <v>1202</v>
      </c>
      <c r="B116" s="347"/>
      <c r="C116" s="4" t="s">
        <v>1538</v>
      </c>
      <c r="D116" s="291" t="s">
        <v>1527</v>
      </c>
      <c r="E116" s="291" t="s">
        <v>126</v>
      </c>
      <c r="F116" s="17">
        <v>30</v>
      </c>
      <c r="G116" s="4"/>
      <c r="H116" s="4"/>
      <c r="I116" s="1"/>
      <c r="J116" s="1"/>
      <c r="K116" s="1"/>
      <c r="L116" s="1"/>
      <c r="M116" s="1"/>
      <c r="N116" s="1"/>
      <c r="O116" s="1"/>
    </row>
    <row r="117" spans="1:15">
      <c r="A117" s="136" t="s">
        <v>1205</v>
      </c>
      <c r="B117" s="347"/>
      <c r="C117" s="4" t="s">
        <v>1539</v>
      </c>
      <c r="D117" s="291" t="s">
        <v>1527</v>
      </c>
      <c r="E117" s="291" t="s">
        <v>126</v>
      </c>
      <c r="F117" s="17">
        <v>30</v>
      </c>
      <c r="G117" s="4"/>
      <c r="H117" s="4"/>
      <c r="I117" s="1"/>
      <c r="J117" s="1"/>
      <c r="K117" s="1"/>
      <c r="L117" s="1"/>
      <c r="M117" s="1"/>
      <c r="N117" s="1"/>
      <c r="O117" s="1"/>
    </row>
    <row r="118" spans="1:15">
      <c r="A118" s="136" t="s">
        <v>1207</v>
      </c>
      <c r="B118" s="347"/>
      <c r="C118" s="4" t="s">
        <v>1540</v>
      </c>
      <c r="D118" s="291" t="s">
        <v>219</v>
      </c>
      <c r="E118" s="291" t="s">
        <v>126</v>
      </c>
      <c r="F118" s="17">
        <v>30</v>
      </c>
      <c r="G118" s="4"/>
      <c r="H118" s="4"/>
      <c r="I118" s="1"/>
      <c r="J118" s="1"/>
      <c r="K118" s="1"/>
      <c r="L118" s="1"/>
      <c r="M118" s="1"/>
      <c r="N118" s="1"/>
      <c r="O118" s="1"/>
    </row>
    <row r="119" spans="1:15">
      <c r="A119" s="136" t="s">
        <v>1209</v>
      </c>
      <c r="B119" s="347"/>
      <c r="C119" s="4" t="s">
        <v>1541</v>
      </c>
      <c r="D119" s="291" t="s">
        <v>219</v>
      </c>
      <c r="E119" s="291" t="s">
        <v>126</v>
      </c>
      <c r="F119" s="17">
        <v>30</v>
      </c>
      <c r="G119" s="4"/>
      <c r="H119" s="4"/>
      <c r="I119" s="1"/>
      <c r="J119" s="1"/>
      <c r="K119" s="1"/>
      <c r="L119" s="1"/>
      <c r="M119" s="1"/>
      <c r="N119" s="1"/>
      <c r="O119" s="1"/>
    </row>
    <row r="120" spans="1:15">
      <c r="A120" s="136" t="s">
        <v>1211</v>
      </c>
      <c r="B120" s="347"/>
      <c r="C120" s="4" t="s">
        <v>1542</v>
      </c>
      <c r="D120" s="291" t="s">
        <v>219</v>
      </c>
      <c r="E120" s="291" t="s">
        <v>126</v>
      </c>
      <c r="F120" s="17">
        <v>30</v>
      </c>
      <c r="G120" s="4"/>
      <c r="H120" s="4"/>
      <c r="I120" s="1"/>
      <c r="J120" s="1"/>
      <c r="K120" s="1"/>
      <c r="L120" s="1"/>
      <c r="M120" s="1"/>
      <c r="N120" s="1"/>
      <c r="O120" s="1"/>
    </row>
    <row r="121" spans="1:15">
      <c r="A121" s="136" t="s">
        <v>1213</v>
      </c>
      <c r="B121" s="347"/>
      <c r="C121" s="4" t="s">
        <v>1543</v>
      </c>
      <c r="D121" s="291" t="s">
        <v>219</v>
      </c>
      <c r="E121" s="291" t="s">
        <v>126</v>
      </c>
      <c r="F121" s="17">
        <v>30</v>
      </c>
      <c r="G121" s="4"/>
      <c r="H121" s="4"/>
      <c r="I121" s="1"/>
      <c r="J121" s="1"/>
      <c r="K121" s="1"/>
      <c r="L121" s="1"/>
      <c r="M121" s="1"/>
      <c r="N121" s="1"/>
      <c r="O121" s="1"/>
    </row>
    <row r="122" spans="1:15">
      <c r="A122" s="136" t="s">
        <v>1215</v>
      </c>
      <c r="B122" s="347"/>
      <c r="C122" s="4" t="s">
        <v>1544</v>
      </c>
      <c r="D122" s="291" t="s">
        <v>219</v>
      </c>
      <c r="E122" s="291" t="s">
        <v>126</v>
      </c>
      <c r="F122" s="17">
        <v>30</v>
      </c>
      <c r="G122" s="4"/>
      <c r="H122" s="4"/>
      <c r="I122" s="1"/>
      <c r="J122" s="1"/>
      <c r="K122" s="1"/>
      <c r="L122" s="1"/>
      <c r="M122" s="1"/>
      <c r="N122" s="1"/>
      <c r="O122" s="1"/>
    </row>
    <row r="123" spans="1:15">
      <c r="A123" s="136" t="s">
        <v>1218</v>
      </c>
      <c r="B123" s="347"/>
      <c r="C123" s="4" t="s">
        <v>1545</v>
      </c>
      <c r="D123" s="291" t="s">
        <v>1525</v>
      </c>
      <c r="E123" s="291" t="s">
        <v>126</v>
      </c>
      <c r="F123" s="17">
        <v>30</v>
      </c>
      <c r="G123" s="4"/>
      <c r="H123" s="4"/>
      <c r="I123" s="1"/>
      <c r="J123" s="1"/>
      <c r="K123" s="1"/>
      <c r="L123" s="1"/>
      <c r="M123" s="1"/>
      <c r="N123" s="1"/>
      <c r="O123" s="1"/>
    </row>
    <row r="124" spans="1:15">
      <c r="A124" s="136" t="s">
        <v>1220</v>
      </c>
      <c r="B124" s="347"/>
      <c r="C124" s="4" t="s">
        <v>1546</v>
      </c>
      <c r="D124" s="291" t="s">
        <v>1525</v>
      </c>
      <c r="E124" s="291" t="s">
        <v>126</v>
      </c>
      <c r="F124" s="17">
        <v>30</v>
      </c>
      <c r="G124" s="4"/>
      <c r="H124" s="4"/>
      <c r="I124" s="1"/>
      <c r="J124" s="1"/>
      <c r="K124" s="1"/>
      <c r="L124" s="1"/>
      <c r="M124" s="1"/>
      <c r="N124" s="1"/>
      <c r="O124" s="1"/>
    </row>
    <row r="125" spans="1:15">
      <c r="A125" s="136" t="s">
        <v>1222</v>
      </c>
      <c r="B125" s="347"/>
      <c r="C125" s="4" t="s">
        <v>1547</v>
      </c>
      <c r="D125" s="291" t="s">
        <v>1525</v>
      </c>
      <c r="E125" s="291" t="s">
        <v>126</v>
      </c>
      <c r="F125" s="17">
        <v>30</v>
      </c>
      <c r="G125" s="4"/>
      <c r="H125" s="4"/>
      <c r="I125" s="1"/>
      <c r="J125" s="1"/>
      <c r="K125" s="1"/>
      <c r="L125" s="1"/>
      <c r="M125" s="1"/>
      <c r="N125" s="1"/>
      <c r="O125" s="1"/>
    </row>
    <row r="126" spans="1:15">
      <c r="A126" s="136" t="s">
        <v>1225</v>
      </c>
      <c r="B126" s="347"/>
      <c r="C126" s="4" t="s">
        <v>1548</v>
      </c>
      <c r="D126" s="291" t="s">
        <v>1549</v>
      </c>
      <c r="E126" s="291" t="s">
        <v>126</v>
      </c>
      <c r="F126" s="17">
        <v>30</v>
      </c>
      <c r="G126" s="4"/>
      <c r="H126" s="4"/>
      <c r="I126" s="1"/>
      <c r="J126" s="1"/>
      <c r="K126" s="1"/>
      <c r="L126" s="1"/>
      <c r="M126" s="1"/>
      <c r="N126" s="1"/>
      <c r="O126" s="1"/>
    </row>
    <row r="127" spans="1:15">
      <c r="A127" s="136" t="s">
        <v>1228</v>
      </c>
      <c r="B127" s="347"/>
      <c r="C127" s="4" t="s">
        <v>1550</v>
      </c>
      <c r="D127" s="291" t="s">
        <v>1525</v>
      </c>
      <c r="E127" s="291" t="s">
        <v>126</v>
      </c>
      <c r="F127" s="17">
        <v>30</v>
      </c>
      <c r="G127" s="4"/>
      <c r="H127" s="4"/>
      <c r="I127" s="1"/>
      <c r="J127" s="1"/>
      <c r="K127" s="1"/>
      <c r="L127" s="1"/>
      <c r="M127" s="1"/>
      <c r="N127" s="1"/>
      <c r="O127" s="1"/>
    </row>
    <row r="128" spans="1:15">
      <c r="A128" s="136" t="s">
        <v>1230</v>
      </c>
      <c r="B128" s="347"/>
      <c r="C128" s="4" t="s">
        <v>1551</v>
      </c>
      <c r="D128" s="291" t="s">
        <v>1289</v>
      </c>
      <c r="E128" s="4" t="s">
        <v>126</v>
      </c>
      <c r="F128" s="17">
        <v>30</v>
      </c>
      <c r="G128" s="4"/>
      <c r="H128" s="4"/>
      <c r="I128" s="1"/>
      <c r="J128" s="1"/>
      <c r="K128" s="1"/>
      <c r="L128" s="1"/>
      <c r="M128" s="1"/>
      <c r="N128" s="1"/>
      <c r="O128" s="1"/>
    </row>
    <row r="129" spans="1:15">
      <c r="A129" s="136" t="s">
        <v>1232</v>
      </c>
      <c r="B129" s="347"/>
      <c r="C129" s="4" t="s">
        <v>1552</v>
      </c>
      <c r="D129" s="4"/>
      <c r="E129" s="4"/>
      <c r="F129" s="17">
        <v>30</v>
      </c>
      <c r="G129" s="4"/>
      <c r="H129" s="4"/>
      <c r="I129" s="1"/>
      <c r="J129" s="1"/>
      <c r="K129" s="1"/>
      <c r="L129" s="1"/>
      <c r="M129" s="1"/>
      <c r="N129" s="1"/>
      <c r="O129" s="1"/>
    </row>
    <row r="130" spans="1:15">
      <c r="A130" s="136" t="s">
        <v>1234</v>
      </c>
      <c r="B130" s="347"/>
      <c r="C130" s="4" t="s">
        <v>1553</v>
      </c>
      <c r="D130" s="4"/>
      <c r="E130" s="4"/>
      <c r="F130" s="17">
        <v>30</v>
      </c>
      <c r="G130" s="4"/>
      <c r="H130" s="4"/>
      <c r="I130" s="1"/>
      <c r="J130" s="1"/>
      <c r="K130" s="1"/>
      <c r="L130" s="1"/>
      <c r="M130" s="1"/>
      <c r="N130" s="1"/>
      <c r="O130" s="1"/>
    </row>
    <row r="131" spans="1:15" ht="15" customHeight="1">
      <c r="A131" s="136" t="s">
        <v>1235</v>
      </c>
      <c r="B131" s="347"/>
      <c r="C131" s="101" t="s">
        <v>1554</v>
      </c>
      <c r="D131" s="291" t="s">
        <v>125</v>
      </c>
      <c r="E131" s="101" t="s">
        <v>126</v>
      </c>
      <c r="F131" s="17">
        <v>30</v>
      </c>
      <c r="G131" s="4"/>
      <c r="H131" s="4"/>
      <c r="I131" s="1"/>
      <c r="J131" s="1"/>
      <c r="K131" s="1"/>
      <c r="L131" s="1"/>
      <c r="M131" s="1"/>
      <c r="N131" s="1"/>
      <c r="O131" s="1"/>
    </row>
    <row r="132" spans="1:15" ht="15" customHeight="1">
      <c r="A132" s="136" t="s">
        <v>1237</v>
      </c>
      <c r="B132" s="347"/>
      <c r="C132" s="101" t="s">
        <v>1555</v>
      </c>
      <c r="D132" s="4"/>
      <c r="E132" s="4"/>
      <c r="F132" s="17">
        <v>30</v>
      </c>
      <c r="G132" s="4"/>
      <c r="H132" s="4"/>
      <c r="I132" s="1"/>
      <c r="J132" s="1"/>
      <c r="K132" s="1"/>
      <c r="L132" s="1"/>
      <c r="M132" s="1"/>
      <c r="N132" s="1"/>
      <c r="O132" s="1"/>
    </row>
    <row r="133" spans="1:15" ht="15.75" customHeight="1">
      <c r="A133" s="136" t="s">
        <v>1239</v>
      </c>
      <c r="B133" s="347"/>
      <c r="C133" s="101" t="s">
        <v>1556</v>
      </c>
      <c r="D133" s="4"/>
      <c r="E133" s="4"/>
      <c r="F133" s="17">
        <v>30</v>
      </c>
      <c r="G133" s="4"/>
      <c r="H133" s="4"/>
      <c r="I133" s="1"/>
      <c r="J133" s="1"/>
      <c r="K133" s="1"/>
      <c r="L133" s="1"/>
      <c r="M133" s="1"/>
      <c r="N133" s="1"/>
      <c r="O133" s="1"/>
    </row>
    <row r="134" spans="1:15" ht="15.75" customHeight="1">
      <c r="A134" s="136" t="s">
        <v>1241</v>
      </c>
      <c r="B134" s="347"/>
      <c r="C134" s="101" t="s">
        <v>1557</v>
      </c>
      <c r="D134" s="4"/>
      <c r="E134" s="4"/>
      <c r="F134" s="17">
        <v>30</v>
      </c>
      <c r="G134" s="4"/>
      <c r="H134" s="4"/>
      <c r="I134" s="1"/>
      <c r="J134" s="1"/>
      <c r="K134" s="1"/>
      <c r="L134" s="1"/>
      <c r="M134" s="1"/>
      <c r="N134" s="1"/>
      <c r="O134" s="1"/>
    </row>
    <row r="135" spans="1:15">
      <c r="L135" s="305" t="s">
        <v>170</v>
      </c>
      <c r="M135" s="306"/>
      <c r="N135" s="306"/>
      <c r="O135" s="42"/>
    </row>
    <row r="136" spans="1:15" ht="15" customHeight="1">
      <c r="L136" s="307" t="s">
        <v>171</v>
      </c>
      <c r="M136" s="308"/>
      <c r="N136" s="309"/>
      <c r="O136" s="15"/>
    </row>
    <row r="137" spans="1:15" ht="15.75" customHeight="1" thickBot="1">
      <c r="C137" s="134"/>
      <c r="L137" s="310" t="s">
        <v>172</v>
      </c>
      <c r="M137" s="311"/>
      <c r="N137" s="312"/>
      <c r="O137" s="44"/>
    </row>
  </sheetData>
  <mergeCells count="3">
    <mergeCell ref="L135:N135"/>
    <mergeCell ref="L136:N136"/>
    <mergeCell ref="L137:N137"/>
  </mergeCells>
  <pageMargins left="0.7" right="0.7" top="0.75" bottom="0.75" header="0.3" footer="0.3"/>
  <pageSetup paperSize="9"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7"/>
  <sheetViews>
    <sheetView topLeftCell="A22" workbookViewId="0">
      <selection activeCell="L18" sqref="L18"/>
    </sheetView>
  </sheetViews>
  <sheetFormatPr defaultRowHeight="15"/>
  <cols>
    <col min="1" max="1" width="3.42578125" style="131" bestFit="1" customWidth="1"/>
    <col min="2" max="2" width="8" style="131" customWidth="1"/>
    <col min="3" max="3" width="39.28515625" style="131" customWidth="1"/>
    <col min="4" max="4" width="8.5703125" style="131" bestFit="1" customWidth="1"/>
    <col min="5" max="5" width="10" style="131" customWidth="1"/>
    <col min="6" max="6" width="13.42578125" style="131" customWidth="1"/>
    <col min="7" max="7" width="10.5703125" style="131" hidden="1" customWidth="1"/>
    <col min="8" max="8" width="8.7109375" style="131" customWidth="1"/>
    <col min="9" max="9" width="9.140625" style="131"/>
    <col min="10" max="10" width="9" style="131" bestFit="1" customWidth="1"/>
    <col min="11" max="11" width="8.28515625" style="131" bestFit="1" customWidth="1"/>
    <col min="12" max="12" width="8.28515625" style="131" customWidth="1"/>
    <col min="13" max="13" width="8.42578125" style="131" bestFit="1" customWidth="1"/>
    <col min="14" max="14" width="7.85546875" style="131" bestFit="1" customWidth="1"/>
    <col min="15" max="16" width="9" style="131" bestFit="1" customWidth="1"/>
    <col min="17" max="17" width="0" style="131" hidden="1" customWidth="1"/>
    <col min="18" max="16384" width="9.140625" style="131"/>
  </cols>
  <sheetData>
    <row r="1" spans="1:17">
      <c r="A1" s="131" t="s">
        <v>1558</v>
      </c>
    </row>
    <row r="2" spans="1:17" ht="84.75">
      <c r="A2" s="6"/>
      <c r="B2" s="7" t="s">
        <v>111</v>
      </c>
      <c r="C2" s="7" t="s">
        <v>112</v>
      </c>
      <c r="D2" s="8" t="s">
        <v>113</v>
      </c>
      <c r="E2" s="9" t="s">
        <v>114</v>
      </c>
      <c r="F2" s="10" t="s">
        <v>115</v>
      </c>
      <c r="G2" s="10"/>
      <c r="H2" s="10"/>
      <c r="I2" s="11" t="s">
        <v>116</v>
      </c>
      <c r="J2" s="11" t="s">
        <v>117</v>
      </c>
      <c r="K2" s="11" t="s">
        <v>118</v>
      </c>
      <c r="L2" s="11" t="s">
        <v>119</v>
      </c>
      <c r="M2" s="12" t="s">
        <v>120</v>
      </c>
      <c r="N2" s="12" t="s">
        <v>121</v>
      </c>
      <c r="O2" s="12" t="s">
        <v>122</v>
      </c>
      <c r="P2" s="12" t="s">
        <v>123</v>
      </c>
      <c r="Q2" s="131">
        <v>3</v>
      </c>
    </row>
    <row r="3" spans="1:17">
      <c r="A3" s="136" t="s">
        <v>0</v>
      </c>
      <c r="B3" s="14" t="s">
        <v>1559</v>
      </c>
      <c r="C3" s="15" t="s">
        <v>1560</v>
      </c>
      <c r="D3" s="136"/>
      <c r="E3" s="14" t="s">
        <v>126</v>
      </c>
      <c r="F3" s="123">
        <f>G3*$Q$2</f>
        <v>48</v>
      </c>
      <c r="G3" s="123">
        <v>16</v>
      </c>
      <c r="H3" s="15"/>
      <c r="I3" s="136"/>
      <c r="J3" s="14"/>
      <c r="K3" s="17"/>
      <c r="L3" s="17"/>
      <c r="M3" s="37"/>
      <c r="N3" s="32"/>
      <c r="O3" s="32"/>
      <c r="P3" s="32"/>
    </row>
    <row r="4" spans="1:17">
      <c r="A4" s="136" t="s">
        <v>2</v>
      </c>
      <c r="B4" s="14" t="s">
        <v>1559</v>
      </c>
      <c r="C4" s="15" t="s">
        <v>1561</v>
      </c>
      <c r="D4" s="136"/>
      <c r="E4" s="14" t="s">
        <v>126</v>
      </c>
      <c r="F4" s="123">
        <f t="shared" ref="F4:F30" si="0">G4*$Q$2</f>
        <v>75</v>
      </c>
      <c r="G4" s="15" t="s">
        <v>1562</v>
      </c>
      <c r="H4" s="15"/>
      <c r="I4" s="136"/>
      <c r="J4" s="14"/>
      <c r="K4" s="17"/>
      <c r="L4" s="17"/>
      <c r="M4" s="37"/>
      <c r="N4" s="32"/>
      <c r="O4" s="32"/>
      <c r="P4" s="32"/>
    </row>
    <row r="5" spans="1:17">
      <c r="A5" s="136" t="s">
        <v>4</v>
      </c>
      <c r="B5" s="14" t="s">
        <v>1559</v>
      </c>
      <c r="C5" s="15" t="s">
        <v>1563</v>
      </c>
      <c r="D5" s="136"/>
      <c r="E5" s="14" t="s">
        <v>126</v>
      </c>
      <c r="F5" s="123">
        <f t="shared" si="0"/>
        <v>42</v>
      </c>
      <c r="G5" s="15" t="s">
        <v>1564</v>
      </c>
      <c r="H5" s="15"/>
      <c r="I5" s="136"/>
      <c r="J5" s="14"/>
      <c r="K5" s="17"/>
      <c r="L5" s="17"/>
      <c r="M5" s="37"/>
      <c r="N5" s="32"/>
      <c r="O5" s="32"/>
      <c r="P5" s="32"/>
    </row>
    <row r="6" spans="1:17">
      <c r="A6" s="136" t="s">
        <v>5</v>
      </c>
      <c r="B6" s="14" t="s">
        <v>1559</v>
      </c>
      <c r="C6" s="15" t="s">
        <v>1565</v>
      </c>
      <c r="D6" s="136"/>
      <c r="E6" s="14" t="s">
        <v>126</v>
      </c>
      <c r="F6" s="123">
        <f t="shared" si="0"/>
        <v>15</v>
      </c>
      <c r="G6" s="15" t="s">
        <v>1566</v>
      </c>
      <c r="H6" s="15"/>
      <c r="I6" s="136"/>
      <c r="J6" s="14"/>
      <c r="K6" s="17"/>
      <c r="L6" s="17"/>
      <c r="M6" s="37"/>
      <c r="N6" s="32"/>
      <c r="O6" s="32"/>
      <c r="P6" s="32"/>
    </row>
    <row r="7" spans="1:17">
      <c r="A7" s="136" t="s">
        <v>7</v>
      </c>
      <c r="B7" s="14" t="s">
        <v>1559</v>
      </c>
      <c r="C7" s="15" t="s">
        <v>1567</v>
      </c>
      <c r="D7" s="136"/>
      <c r="E7" s="14" t="s">
        <v>126</v>
      </c>
      <c r="F7" s="123">
        <f t="shared" si="0"/>
        <v>120</v>
      </c>
      <c r="G7" s="15" t="s">
        <v>1568</v>
      </c>
      <c r="H7" s="15"/>
      <c r="I7" s="136"/>
      <c r="J7" s="14"/>
      <c r="K7" s="17"/>
      <c r="L7" s="17"/>
      <c r="M7" s="37"/>
      <c r="N7" s="32"/>
      <c r="O7" s="32"/>
      <c r="P7" s="32"/>
    </row>
    <row r="8" spans="1:17">
      <c r="A8" s="136" t="s">
        <v>8</v>
      </c>
      <c r="B8" s="14" t="s">
        <v>1569</v>
      </c>
      <c r="C8" s="15" t="s">
        <v>1570</v>
      </c>
      <c r="D8" s="136"/>
      <c r="E8" s="14" t="s">
        <v>126</v>
      </c>
      <c r="F8" s="123">
        <f t="shared" si="0"/>
        <v>15</v>
      </c>
      <c r="G8" s="15" t="s">
        <v>1566</v>
      </c>
      <c r="H8" s="15"/>
      <c r="I8" s="136"/>
      <c r="J8" s="14"/>
      <c r="K8" s="17"/>
      <c r="L8" s="17"/>
      <c r="M8" s="37"/>
      <c r="N8" s="32"/>
      <c r="O8" s="32"/>
      <c r="P8" s="32"/>
    </row>
    <row r="9" spans="1:17">
      <c r="A9" s="136" t="s">
        <v>10</v>
      </c>
      <c r="B9" s="14" t="s">
        <v>1569</v>
      </c>
      <c r="C9" s="15" t="s">
        <v>1571</v>
      </c>
      <c r="D9" s="136"/>
      <c r="E9" s="14" t="s">
        <v>126</v>
      </c>
      <c r="F9" s="123">
        <f t="shared" si="0"/>
        <v>18</v>
      </c>
      <c r="G9" s="15" t="s">
        <v>1572</v>
      </c>
      <c r="H9" s="15"/>
      <c r="I9" s="136"/>
      <c r="J9" s="14"/>
      <c r="K9" s="17"/>
      <c r="L9" s="17"/>
      <c r="M9" s="37"/>
      <c r="N9" s="32"/>
      <c r="O9" s="32"/>
      <c r="P9" s="32"/>
    </row>
    <row r="10" spans="1:17">
      <c r="A10" s="136" t="s">
        <v>12</v>
      </c>
      <c r="B10" s="14" t="s">
        <v>1569</v>
      </c>
      <c r="C10" s="15" t="s">
        <v>1573</v>
      </c>
      <c r="D10" s="136"/>
      <c r="E10" s="14" t="s">
        <v>126</v>
      </c>
      <c r="F10" s="123">
        <f t="shared" si="0"/>
        <v>18</v>
      </c>
      <c r="G10" s="15" t="s">
        <v>1572</v>
      </c>
      <c r="H10" s="15"/>
      <c r="I10" s="136"/>
      <c r="J10" s="14"/>
      <c r="K10" s="17"/>
      <c r="L10" s="17"/>
      <c r="M10" s="37"/>
      <c r="N10" s="32"/>
      <c r="O10" s="32"/>
      <c r="P10" s="32"/>
    </row>
    <row r="11" spans="1:17">
      <c r="A11" s="136" t="s">
        <v>14</v>
      </c>
      <c r="B11" s="14" t="s">
        <v>1569</v>
      </c>
      <c r="C11" s="15" t="s">
        <v>1574</v>
      </c>
      <c r="D11" s="136"/>
      <c r="E11" s="14" t="s">
        <v>126</v>
      </c>
      <c r="F11" s="123">
        <f t="shared" si="0"/>
        <v>6</v>
      </c>
      <c r="G11" s="15" t="s">
        <v>1575</v>
      </c>
      <c r="H11" s="15"/>
      <c r="I11" s="136"/>
      <c r="J11" s="14"/>
      <c r="K11" s="17"/>
      <c r="L11" s="17"/>
      <c r="M11" s="37"/>
      <c r="N11" s="32"/>
      <c r="O11" s="32"/>
      <c r="P11" s="32"/>
    </row>
    <row r="12" spans="1:17">
      <c r="A12" s="136" t="s">
        <v>16</v>
      </c>
      <c r="B12" s="14" t="s">
        <v>1569</v>
      </c>
      <c r="C12" s="15" t="s">
        <v>1576</v>
      </c>
      <c r="D12" s="136"/>
      <c r="E12" s="14" t="s">
        <v>126</v>
      </c>
      <c r="F12" s="123">
        <f t="shared" si="0"/>
        <v>9</v>
      </c>
      <c r="G12" s="15" t="s">
        <v>1577</v>
      </c>
      <c r="H12" s="15"/>
      <c r="I12" s="136"/>
      <c r="J12" s="14"/>
      <c r="K12" s="17"/>
      <c r="L12" s="17"/>
      <c r="M12" s="37"/>
      <c r="N12" s="32"/>
      <c r="O12" s="32"/>
      <c r="P12" s="32"/>
    </row>
    <row r="13" spans="1:17">
      <c r="A13" s="136" t="s">
        <v>18</v>
      </c>
      <c r="B13" s="14" t="s">
        <v>1569</v>
      </c>
      <c r="C13" s="15" t="s">
        <v>1578</v>
      </c>
      <c r="D13" s="136"/>
      <c r="E13" s="14" t="s">
        <v>126</v>
      </c>
      <c r="F13" s="123">
        <f t="shared" si="0"/>
        <v>15</v>
      </c>
      <c r="G13" s="15" t="s">
        <v>1566</v>
      </c>
      <c r="H13" s="15"/>
      <c r="I13" s="136"/>
      <c r="J13" s="14"/>
      <c r="K13" s="17"/>
      <c r="L13" s="17"/>
      <c r="M13" s="37"/>
      <c r="N13" s="32"/>
      <c r="O13" s="32"/>
      <c r="P13" s="32"/>
    </row>
    <row r="14" spans="1:17">
      <c r="A14" s="136" t="s">
        <v>20</v>
      </c>
      <c r="B14" s="14" t="s">
        <v>1569</v>
      </c>
      <c r="C14" s="15" t="s">
        <v>1579</v>
      </c>
      <c r="D14" s="136"/>
      <c r="E14" s="14" t="s">
        <v>126</v>
      </c>
      <c r="F14" s="123">
        <f t="shared" si="0"/>
        <v>15</v>
      </c>
      <c r="G14" s="15" t="s">
        <v>1566</v>
      </c>
      <c r="H14" s="15"/>
      <c r="I14" s="136"/>
      <c r="J14" s="14"/>
      <c r="K14" s="17"/>
      <c r="L14" s="17"/>
      <c r="M14" s="37"/>
      <c r="N14" s="32"/>
      <c r="O14" s="32"/>
      <c r="P14" s="32"/>
    </row>
    <row r="15" spans="1:17">
      <c r="A15" s="136" t="s">
        <v>22</v>
      </c>
      <c r="B15" s="14" t="s">
        <v>1569</v>
      </c>
      <c r="C15" s="15" t="s">
        <v>1580</v>
      </c>
      <c r="D15" s="136"/>
      <c r="E15" s="14" t="s">
        <v>126</v>
      </c>
      <c r="F15" s="123">
        <f t="shared" si="0"/>
        <v>33</v>
      </c>
      <c r="G15" s="15" t="s">
        <v>1581</v>
      </c>
      <c r="H15" s="15"/>
      <c r="I15" s="136"/>
      <c r="J15" s="14"/>
      <c r="K15" s="17"/>
      <c r="L15" s="17"/>
      <c r="M15" s="37"/>
      <c r="N15" s="32"/>
      <c r="O15" s="32"/>
      <c r="P15" s="32"/>
    </row>
    <row r="16" spans="1:17">
      <c r="A16" s="136" t="s">
        <v>24</v>
      </c>
      <c r="B16" s="14" t="s">
        <v>1569</v>
      </c>
      <c r="C16" s="15" t="s">
        <v>1582</v>
      </c>
      <c r="D16" s="136"/>
      <c r="E16" s="14" t="s">
        <v>126</v>
      </c>
      <c r="F16" s="123">
        <f t="shared" si="0"/>
        <v>9</v>
      </c>
      <c r="G16" s="15" t="s">
        <v>1577</v>
      </c>
      <c r="H16" s="15"/>
      <c r="I16" s="136"/>
      <c r="J16" s="14"/>
      <c r="K16" s="17"/>
      <c r="L16" s="17"/>
      <c r="M16" s="37"/>
      <c r="N16" s="32"/>
      <c r="O16" s="32"/>
      <c r="P16" s="32"/>
    </row>
    <row r="17" spans="1:16">
      <c r="A17" s="136" t="s">
        <v>26</v>
      </c>
      <c r="B17" s="14" t="s">
        <v>1569</v>
      </c>
      <c r="C17" s="15" t="s">
        <v>1583</v>
      </c>
      <c r="D17" s="136"/>
      <c r="E17" s="14" t="s">
        <v>126</v>
      </c>
      <c r="F17" s="123">
        <f t="shared" si="0"/>
        <v>255</v>
      </c>
      <c r="G17" s="15" t="s">
        <v>1584</v>
      </c>
      <c r="H17" s="15"/>
      <c r="I17" s="136"/>
      <c r="J17" s="14"/>
      <c r="K17" s="17"/>
      <c r="L17" s="17"/>
      <c r="M17" s="37"/>
      <c r="N17" s="32"/>
      <c r="O17" s="32"/>
      <c r="P17" s="32"/>
    </row>
    <row r="18" spans="1:16">
      <c r="A18" s="136" t="s">
        <v>28</v>
      </c>
      <c r="B18" s="14" t="s">
        <v>1569</v>
      </c>
      <c r="C18" s="15" t="s">
        <v>1585</v>
      </c>
      <c r="D18" s="136"/>
      <c r="E18" s="14" t="s">
        <v>126</v>
      </c>
      <c r="F18" s="123">
        <f t="shared" si="0"/>
        <v>270</v>
      </c>
      <c r="G18" s="15" t="s">
        <v>1586</v>
      </c>
      <c r="H18" s="15"/>
      <c r="I18" s="136"/>
      <c r="J18" s="14"/>
      <c r="K18" s="17"/>
      <c r="L18" s="17"/>
      <c r="M18" s="37"/>
      <c r="N18" s="32"/>
      <c r="O18" s="32"/>
      <c r="P18" s="32"/>
    </row>
    <row r="19" spans="1:16">
      <c r="A19" s="136" t="s">
        <v>30</v>
      </c>
      <c r="B19" s="14" t="s">
        <v>1569</v>
      </c>
      <c r="C19" s="15" t="s">
        <v>1587</v>
      </c>
      <c r="D19" s="136"/>
      <c r="E19" s="14" t="s">
        <v>126</v>
      </c>
      <c r="F19" s="123">
        <f t="shared" si="0"/>
        <v>24</v>
      </c>
      <c r="G19" s="15" t="s">
        <v>1588</v>
      </c>
      <c r="H19" s="15"/>
      <c r="I19" s="136"/>
      <c r="J19" s="14"/>
      <c r="K19" s="17"/>
      <c r="L19" s="17"/>
      <c r="M19" s="37"/>
      <c r="N19" s="32"/>
      <c r="O19" s="32"/>
      <c r="P19" s="32"/>
    </row>
    <row r="20" spans="1:16">
      <c r="A20" s="136" t="s">
        <v>32</v>
      </c>
      <c r="B20" s="14" t="s">
        <v>1569</v>
      </c>
      <c r="C20" s="15" t="s">
        <v>1589</v>
      </c>
      <c r="D20" s="136"/>
      <c r="E20" s="14" t="s">
        <v>126</v>
      </c>
      <c r="F20" s="123">
        <f t="shared" si="0"/>
        <v>27</v>
      </c>
      <c r="G20" s="15" t="s">
        <v>1590</v>
      </c>
      <c r="H20" s="15"/>
      <c r="I20" s="136"/>
      <c r="J20" s="14"/>
      <c r="K20" s="17"/>
      <c r="L20" s="17"/>
      <c r="M20" s="37"/>
      <c r="N20" s="32"/>
      <c r="O20" s="32"/>
      <c r="P20" s="32"/>
    </row>
    <row r="21" spans="1:16">
      <c r="A21" s="136" t="s">
        <v>34</v>
      </c>
      <c r="B21" s="14" t="s">
        <v>1569</v>
      </c>
      <c r="C21" s="15" t="s">
        <v>1591</v>
      </c>
      <c r="D21" s="136"/>
      <c r="E21" s="14" t="s">
        <v>126</v>
      </c>
      <c r="F21" s="123">
        <f t="shared" si="0"/>
        <v>90</v>
      </c>
      <c r="G21" s="15" t="s">
        <v>1592</v>
      </c>
      <c r="H21" s="15"/>
      <c r="I21" s="136"/>
      <c r="J21" s="14"/>
      <c r="K21" s="17"/>
      <c r="L21" s="17"/>
      <c r="M21" s="37"/>
      <c r="N21" s="32"/>
      <c r="O21" s="32"/>
      <c r="P21" s="32"/>
    </row>
    <row r="22" spans="1:16">
      <c r="A22" s="136" t="s">
        <v>36</v>
      </c>
      <c r="B22" s="14" t="s">
        <v>1569</v>
      </c>
      <c r="C22" s="15" t="s">
        <v>1593</v>
      </c>
      <c r="D22" s="136"/>
      <c r="E22" s="14" t="s">
        <v>126</v>
      </c>
      <c r="F22" s="123">
        <f t="shared" si="0"/>
        <v>15</v>
      </c>
      <c r="G22" s="15" t="s">
        <v>1566</v>
      </c>
      <c r="H22" s="15"/>
      <c r="I22" s="136"/>
      <c r="J22" s="14"/>
      <c r="K22" s="17"/>
      <c r="L22" s="17"/>
      <c r="M22" s="37"/>
      <c r="N22" s="32"/>
      <c r="O22" s="32"/>
      <c r="P22" s="32"/>
    </row>
    <row r="23" spans="1:16">
      <c r="A23" s="136" t="s">
        <v>37</v>
      </c>
      <c r="B23" s="14" t="s">
        <v>1569</v>
      </c>
      <c r="C23" s="15" t="s">
        <v>1594</v>
      </c>
      <c r="D23" s="136"/>
      <c r="E23" s="14" t="s">
        <v>126</v>
      </c>
      <c r="F23" s="123">
        <f t="shared" si="0"/>
        <v>18</v>
      </c>
      <c r="G23" s="15" t="s">
        <v>1572</v>
      </c>
      <c r="H23" s="15"/>
      <c r="I23" s="136"/>
      <c r="J23" s="14"/>
      <c r="K23" s="17"/>
      <c r="L23" s="17"/>
      <c r="M23" s="37"/>
      <c r="N23" s="32"/>
      <c r="O23" s="32"/>
      <c r="P23" s="32"/>
    </row>
    <row r="24" spans="1:16">
      <c r="A24" s="136" t="s">
        <v>39</v>
      </c>
      <c r="B24" s="14" t="s">
        <v>1569</v>
      </c>
      <c r="C24" s="15" t="s">
        <v>1595</v>
      </c>
      <c r="D24" s="136"/>
      <c r="E24" s="14" t="s">
        <v>126</v>
      </c>
      <c r="F24" s="123">
        <f t="shared" si="0"/>
        <v>9</v>
      </c>
      <c r="G24" s="15" t="s">
        <v>1577</v>
      </c>
      <c r="H24" s="15"/>
      <c r="I24" s="136"/>
      <c r="J24" s="14"/>
      <c r="K24" s="17"/>
      <c r="L24" s="17"/>
      <c r="M24" s="37"/>
      <c r="N24" s="32"/>
      <c r="O24" s="32"/>
      <c r="P24" s="32"/>
    </row>
    <row r="25" spans="1:16">
      <c r="A25" s="136" t="s">
        <v>41</v>
      </c>
      <c r="B25" s="14" t="s">
        <v>1569</v>
      </c>
      <c r="C25" s="15" t="s">
        <v>1596</v>
      </c>
      <c r="D25" s="136"/>
      <c r="E25" s="14" t="s">
        <v>126</v>
      </c>
      <c r="F25" s="123">
        <f t="shared" si="0"/>
        <v>90</v>
      </c>
      <c r="G25" s="15" t="s">
        <v>1592</v>
      </c>
      <c r="H25" s="15"/>
      <c r="I25" s="136"/>
      <c r="J25" s="14"/>
      <c r="K25" s="17"/>
      <c r="L25" s="17"/>
      <c r="M25" s="37"/>
      <c r="N25" s="32"/>
      <c r="O25" s="32"/>
      <c r="P25" s="32"/>
    </row>
    <row r="26" spans="1:16">
      <c r="A26" s="136" t="s">
        <v>43</v>
      </c>
      <c r="B26" s="14" t="s">
        <v>1569</v>
      </c>
      <c r="C26" s="15" t="s">
        <v>1597</v>
      </c>
      <c r="D26" s="136"/>
      <c r="E26" s="14" t="s">
        <v>126</v>
      </c>
      <c r="F26" s="123">
        <f t="shared" si="0"/>
        <v>9</v>
      </c>
      <c r="G26" s="15" t="s">
        <v>1577</v>
      </c>
      <c r="H26" s="15"/>
      <c r="I26" s="136"/>
      <c r="J26" s="14"/>
      <c r="K26" s="17"/>
      <c r="L26" s="17"/>
      <c r="M26" s="37"/>
      <c r="N26" s="32"/>
      <c r="O26" s="32"/>
      <c r="P26" s="32"/>
    </row>
    <row r="27" spans="1:16">
      <c r="A27" s="136" t="s">
        <v>45</v>
      </c>
      <c r="B27" s="14" t="s">
        <v>1569</v>
      </c>
      <c r="C27" s="15" t="s">
        <v>1598</v>
      </c>
      <c r="D27" s="136"/>
      <c r="E27" s="14" t="s">
        <v>126</v>
      </c>
      <c r="F27" s="123">
        <f t="shared" si="0"/>
        <v>6</v>
      </c>
      <c r="G27" s="15" t="s">
        <v>1575</v>
      </c>
      <c r="H27" s="15"/>
      <c r="I27" s="136"/>
      <c r="J27" s="14"/>
      <c r="K27" s="22"/>
      <c r="L27" s="22"/>
      <c r="M27" s="18"/>
      <c r="N27" s="18"/>
      <c r="O27" s="18"/>
      <c r="P27" s="46"/>
    </row>
    <row r="28" spans="1:16">
      <c r="A28" s="136" t="s">
        <v>47</v>
      </c>
      <c r="B28" s="14" t="s">
        <v>1569</v>
      </c>
      <c r="C28" s="15" t="s">
        <v>1599</v>
      </c>
      <c r="D28" s="136"/>
      <c r="E28" s="14" t="s">
        <v>126</v>
      </c>
      <c r="F28" s="123">
        <f t="shared" si="0"/>
        <v>6</v>
      </c>
      <c r="G28" s="15" t="s">
        <v>1575</v>
      </c>
      <c r="H28" s="15"/>
      <c r="I28" s="136"/>
      <c r="J28" s="14"/>
      <c r="K28" s="17"/>
      <c r="L28" s="17"/>
      <c r="M28" s="37"/>
      <c r="N28" s="32"/>
      <c r="O28" s="32"/>
      <c r="P28" s="32"/>
    </row>
    <row r="29" spans="1:16">
      <c r="A29" s="136" t="s">
        <v>49</v>
      </c>
      <c r="B29" s="14" t="s">
        <v>1569</v>
      </c>
      <c r="C29" s="15" t="s">
        <v>1600</v>
      </c>
      <c r="D29" s="136"/>
      <c r="E29" s="14" t="s">
        <v>126</v>
      </c>
      <c r="F29" s="123">
        <f t="shared" si="0"/>
        <v>3</v>
      </c>
      <c r="G29" s="15" t="s">
        <v>1601</v>
      </c>
      <c r="H29" s="15"/>
      <c r="I29" s="136"/>
      <c r="J29" s="14"/>
      <c r="K29" s="17"/>
      <c r="L29" s="17"/>
      <c r="M29" s="37"/>
      <c r="N29" s="32"/>
      <c r="O29" s="18"/>
      <c r="P29" s="18"/>
    </row>
    <row r="30" spans="1:16">
      <c r="A30" s="136" t="s">
        <v>51</v>
      </c>
      <c r="B30" s="14" t="s">
        <v>1602</v>
      </c>
      <c r="C30" s="15" t="s">
        <v>1603</v>
      </c>
      <c r="D30" s="136"/>
      <c r="E30" s="14" t="s">
        <v>126</v>
      </c>
      <c r="F30" s="123">
        <f t="shared" si="0"/>
        <v>6</v>
      </c>
      <c r="G30" s="15" t="s">
        <v>1575</v>
      </c>
      <c r="H30" s="15"/>
      <c r="I30" s="136"/>
      <c r="J30" s="14"/>
      <c r="K30" s="17"/>
      <c r="L30" s="17"/>
      <c r="M30" s="37"/>
      <c r="N30" s="32"/>
      <c r="O30" s="18"/>
      <c r="P30" s="18"/>
    </row>
    <row r="31" spans="1:16">
      <c r="A31" s="136" t="s">
        <v>52</v>
      </c>
      <c r="B31" s="13"/>
      <c r="C31" s="270" t="s">
        <v>1604</v>
      </c>
      <c r="D31" s="151"/>
      <c r="E31" s="270" t="s">
        <v>126</v>
      </c>
      <c r="F31" s="293">
        <v>16</v>
      </c>
      <c r="G31" s="17"/>
      <c r="H31" s="17"/>
      <c r="I31" s="17"/>
      <c r="J31" s="17"/>
      <c r="K31" s="17"/>
      <c r="L31" s="17"/>
      <c r="M31" s="1"/>
      <c r="N31" s="1"/>
      <c r="O31" s="1"/>
      <c r="P31" s="1"/>
    </row>
    <row r="32" spans="1:16">
      <c r="A32" s="136" t="s">
        <v>54</v>
      </c>
      <c r="B32" s="13"/>
      <c r="C32" s="270" t="s">
        <v>1605</v>
      </c>
      <c r="D32" s="151"/>
      <c r="E32" s="270" t="s">
        <v>126</v>
      </c>
      <c r="F32" s="293">
        <v>16</v>
      </c>
      <c r="G32" s="17"/>
      <c r="H32" s="17"/>
      <c r="I32" s="17"/>
      <c r="J32" s="17"/>
      <c r="K32" s="17"/>
      <c r="L32" s="17"/>
      <c r="M32" s="1"/>
      <c r="N32" s="1"/>
      <c r="O32" s="1"/>
      <c r="P32" s="1"/>
    </row>
    <row r="33" spans="1:16">
      <c r="A33" s="136" t="s">
        <v>56</v>
      </c>
      <c r="B33" s="13"/>
      <c r="C33" s="270" t="s">
        <v>1606</v>
      </c>
      <c r="D33" s="151"/>
      <c r="E33" s="270" t="s">
        <v>126</v>
      </c>
      <c r="F33" s="293">
        <v>10</v>
      </c>
      <c r="G33" s="17"/>
      <c r="H33" s="17"/>
      <c r="I33" s="17"/>
      <c r="J33" s="17"/>
      <c r="K33" s="17"/>
      <c r="L33" s="17"/>
      <c r="M33" s="1"/>
      <c r="N33" s="1"/>
      <c r="O33" s="1"/>
      <c r="P33" s="1"/>
    </row>
    <row r="34" spans="1:16">
      <c r="A34" s="136" t="s">
        <v>58</v>
      </c>
      <c r="B34" s="151"/>
      <c r="C34" s="14" t="s">
        <v>1607</v>
      </c>
      <c r="D34" s="151"/>
      <c r="E34" s="270" t="s">
        <v>126</v>
      </c>
      <c r="F34" s="293">
        <v>10</v>
      </c>
      <c r="G34" s="151"/>
      <c r="H34" s="151"/>
      <c r="I34" s="151"/>
      <c r="J34" s="4"/>
      <c r="K34" s="4"/>
      <c r="L34" s="4"/>
      <c r="M34" s="1"/>
      <c r="N34" s="1"/>
      <c r="O34" s="1"/>
      <c r="P34" s="1"/>
    </row>
    <row r="35" spans="1:16">
      <c r="A35" s="136" t="s">
        <v>60</v>
      </c>
      <c r="B35" s="151"/>
      <c r="C35" s="270" t="s">
        <v>1907</v>
      </c>
      <c r="D35" s="151"/>
      <c r="E35" s="270" t="s">
        <v>182</v>
      </c>
      <c r="F35" s="294">
        <v>10</v>
      </c>
      <c r="G35" s="151"/>
      <c r="H35" s="151"/>
      <c r="I35" s="151"/>
      <c r="J35" s="4"/>
      <c r="K35" s="4"/>
      <c r="L35" s="4"/>
      <c r="M35" s="1"/>
      <c r="N35" s="1"/>
      <c r="O35" s="1"/>
      <c r="P35" s="1"/>
    </row>
    <row r="36" spans="1:16">
      <c r="A36" s="136" t="s">
        <v>61</v>
      </c>
      <c r="B36" s="151"/>
      <c r="C36" s="270" t="s">
        <v>1908</v>
      </c>
      <c r="D36" s="151"/>
      <c r="E36" s="270" t="s">
        <v>182</v>
      </c>
      <c r="F36" s="294">
        <v>10</v>
      </c>
      <c r="G36" s="151"/>
      <c r="H36" s="151"/>
      <c r="I36" s="151"/>
      <c r="J36" s="4"/>
      <c r="K36" s="4"/>
      <c r="L36" s="4"/>
      <c r="M36" s="1"/>
      <c r="N36" s="1"/>
      <c r="O36" s="1"/>
      <c r="P36" s="1"/>
    </row>
    <row r="37" spans="1:16">
      <c r="A37" s="136" t="s">
        <v>63</v>
      </c>
      <c r="B37" s="151"/>
      <c r="C37" s="270" t="s">
        <v>1909</v>
      </c>
      <c r="D37" s="151"/>
      <c r="E37" s="270" t="s">
        <v>182</v>
      </c>
      <c r="F37" s="294">
        <v>10</v>
      </c>
      <c r="G37" s="151"/>
      <c r="H37" s="151"/>
      <c r="I37" s="151"/>
      <c r="J37" s="4"/>
      <c r="K37" s="4"/>
      <c r="L37" s="4"/>
      <c r="M37" s="1"/>
      <c r="N37" s="1"/>
      <c r="O37" s="1"/>
      <c r="P37" s="1"/>
    </row>
    <row r="38" spans="1:16">
      <c r="A38" s="136" t="s">
        <v>65</v>
      </c>
      <c r="B38" s="151"/>
      <c r="C38" s="270" t="s">
        <v>1910</v>
      </c>
      <c r="D38" s="151"/>
      <c r="E38" s="270" t="s">
        <v>182</v>
      </c>
      <c r="F38" s="294">
        <v>10</v>
      </c>
      <c r="G38" s="151"/>
      <c r="H38" s="151"/>
      <c r="I38" s="151"/>
      <c r="J38" s="4"/>
      <c r="K38" s="4"/>
      <c r="L38" s="4"/>
      <c r="M38" s="1"/>
      <c r="N38" s="1"/>
      <c r="O38" s="1"/>
      <c r="P38" s="1"/>
    </row>
    <row r="39" spans="1:16">
      <c r="A39" s="136" t="s">
        <v>66</v>
      </c>
      <c r="B39" s="151"/>
      <c r="C39" s="270" t="s">
        <v>1911</v>
      </c>
      <c r="D39" s="151"/>
      <c r="E39" s="270" t="s">
        <v>182</v>
      </c>
      <c r="F39" s="294">
        <v>10</v>
      </c>
      <c r="G39" s="151"/>
      <c r="H39" s="151"/>
      <c r="I39" s="151"/>
      <c r="J39" s="4"/>
      <c r="K39" s="4"/>
      <c r="L39" s="4"/>
      <c r="M39" s="1"/>
      <c r="N39" s="1"/>
      <c r="O39" s="1"/>
      <c r="P39" s="1"/>
    </row>
    <row r="40" spans="1:16">
      <c r="A40" s="136" t="s">
        <v>67</v>
      </c>
      <c r="B40" s="151"/>
      <c r="C40" s="270" t="s">
        <v>1912</v>
      </c>
      <c r="D40" s="151"/>
      <c r="E40" s="270" t="s">
        <v>182</v>
      </c>
      <c r="F40" s="294">
        <v>10</v>
      </c>
      <c r="G40" s="151"/>
      <c r="H40" s="151"/>
      <c r="I40" s="151"/>
      <c r="J40" s="4"/>
      <c r="K40" s="4"/>
      <c r="L40" s="4"/>
      <c r="M40" s="1"/>
      <c r="N40" s="1"/>
      <c r="O40" s="1"/>
      <c r="P40" s="1"/>
    </row>
    <row r="41" spans="1:16">
      <c r="A41" s="136" t="s">
        <v>69</v>
      </c>
      <c r="B41" s="151"/>
      <c r="C41" s="270" t="s">
        <v>1913</v>
      </c>
      <c r="D41" s="151"/>
      <c r="E41" s="270" t="s">
        <v>182</v>
      </c>
      <c r="F41" s="294">
        <v>10</v>
      </c>
      <c r="G41" s="151"/>
      <c r="H41" s="151"/>
      <c r="I41" s="151"/>
      <c r="J41" s="4"/>
      <c r="K41" s="4"/>
      <c r="L41" s="4"/>
      <c r="M41" s="1"/>
      <c r="N41" s="1"/>
      <c r="O41" s="1"/>
      <c r="P41" s="1"/>
    </row>
    <row r="42" spans="1:16">
      <c r="A42" s="136" t="s">
        <v>71</v>
      </c>
      <c r="B42" s="151"/>
      <c r="C42" s="270" t="s">
        <v>1914</v>
      </c>
      <c r="D42" s="151"/>
      <c r="E42" s="270" t="s">
        <v>182</v>
      </c>
      <c r="F42" s="294">
        <v>10</v>
      </c>
      <c r="G42" s="151"/>
      <c r="H42" s="151"/>
      <c r="I42" s="151"/>
      <c r="J42" s="4"/>
      <c r="K42" s="4"/>
      <c r="L42" s="4"/>
      <c r="M42" s="1"/>
      <c r="N42" s="1"/>
      <c r="O42" s="1"/>
      <c r="P42" s="1"/>
    </row>
    <row r="43" spans="1:16">
      <c r="A43" s="136" t="s">
        <v>72</v>
      </c>
      <c r="B43" s="151"/>
      <c r="C43" s="270" t="s">
        <v>1915</v>
      </c>
      <c r="D43" s="151"/>
      <c r="E43" s="270" t="s">
        <v>182</v>
      </c>
      <c r="F43" s="294">
        <v>10</v>
      </c>
      <c r="G43" s="151"/>
      <c r="H43" s="151"/>
      <c r="I43" s="151"/>
      <c r="J43" s="4"/>
      <c r="K43" s="4"/>
      <c r="L43" s="4"/>
      <c r="M43" s="1"/>
      <c r="N43" s="1"/>
      <c r="O43" s="1"/>
      <c r="P43" s="1"/>
    </row>
    <row r="44" spans="1:16">
      <c r="A44" s="136" t="s">
        <v>101</v>
      </c>
      <c r="B44" s="151"/>
      <c r="C44" s="270" t="s">
        <v>1916</v>
      </c>
      <c r="D44" s="151"/>
      <c r="E44" s="270" t="s">
        <v>182</v>
      </c>
      <c r="F44" s="294">
        <v>10</v>
      </c>
      <c r="G44" s="151"/>
      <c r="H44" s="151"/>
      <c r="I44" s="151"/>
      <c r="J44" s="4"/>
      <c r="K44" s="4"/>
      <c r="L44" s="4"/>
      <c r="M44" s="1"/>
      <c r="N44" s="1"/>
      <c r="O44" s="1"/>
      <c r="P44" s="1"/>
    </row>
    <row r="45" spans="1:16">
      <c r="A45" s="136" t="s">
        <v>76</v>
      </c>
      <c r="B45" s="151"/>
      <c r="C45" s="270" t="s">
        <v>1917</v>
      </c>
      <c r="D45" s="151"/>
      <c r="E45" s="270" t="s">
        <v>182</v>
      </c>
      <c r="F45" s="294">
        <v>10</v>
      </c>
      <c r="G45" s="151"/>
      <c r="H45" s="151"/>
      <c r="I45" s="151"/>
      <c r="J45" s="4"/>
      <c r="K45" s="4"/>
      <c r="L45" s="4"/>
      <c r="M45" s="1"/>
      <c r="N45" s="1"/>
      <c r="O45" s="1"/>
      <c r="P45" s="1"/>
    </row>
    <row r="46" spans="1:16">
      <c r="A46" s="136" t="s">
        <v>77</v>
      </c>
      <c r="B46" s="151"/>
      <c r="C46" s="270" t="s">
        <v>1918</v>
      </c>
      <c r="D46" s="151"/>
      <c r="E46" s="270" t="s">
        <v>182</v>
      </c>
      <c r="F46" s="294">
        <v>10</v>
      </c>
      <c r="G46" s="151"/>
      <c r="H46" s="151"/>
      <c r="I46" s="151"/>
      <c r="J46" s="4"/>
      <c r="K46" s="4"/>
      <c r="L46" s="4"/>
      <c r="M46" s="1"/>
      <c r="N46" s="1"/>
      <c r="O46" s="1"/>
      <c r="P46" s="1"/>
    </row>
    <row r="47" spans="1:16">
      <c r="A47" s="136" t="s">
        <v>78</v>
      </c>
      <c r="B47" s="151"/>
      <c r="C47" s="270" t="s">
        <v>1919</v>
      </c>
      <c r="D47" s="151"/>
      <c r="E47" s="270" t="s">
        <v>182</v>
      </c>
      <c r="F47" s="294">
        <v>10</v>
      </c>
      <c r="G47" s="151"/>
      <c r="H47" s="151"/>
      <c r="I47" s="151"/>
      <c r="J47" s="4"/>
      <c r="K47" s="4"/>
      <c r="L47" s="4"/>
      <c r="M47" s="1"/>
      <c r="N47" s="1"/>
      <c r="O47" s="1"/>
      <c r="P47" s="1"/>
    </row>
    <row r="48" spans="1:16">
      <c r="A48" s="136" t="s">
        <v>79</v>
      </c>
      <c r="B48" s="151"/>
      <c r="C48" s="270" t="s">
        <v>1920</v>
      </c>
      <c r="D48" s="151"/>
      <c r="E48" s="270" t="s">
        <v>126</v>
      </c>
      <c r="F48" s="294">
        <v>10</v>
      </c>
      <c r="G48" s="151"/>
      <c r="H48" s="151"/>
      <c r="I48" s="151"/>
      <c r="J48" s="4"/>
      <c r="K48" s="4"/>
      <c r="L48" s="4"/>
      <c r="M48" s="1"/>
      <c r="N48" s="1"/>
      <c r="O48" s="1"/>
      <c r="P48" s="1"/>
    </row>
    <row r="49" spans="1:16">
      <c r="A49" s="136" t="s">
        <v>80</v>
      </c>
      <c r="B49" s="151"/>
      <c r="C49" s="270" t="s">
        <v>1921</v>
      </c>
      <c r="D49" s="151"/>
      <c r="E49" s="270" t="s">
        <v>182</v>
      </c>
      <c r="F49" s="294">
        <v>10</v>
      </c>
      <c r="G49" s="151"/>
      <c r="H49" s="151"/>
      <c r="I49" s="151"/>
      <c r="J49" s="4"/>
      <c r="K49" s="4"/>
      <c r="L49" s="4"/>
      <c r="M49" s="1"/>
      <c r="N49" s="1"/>
      <c r="O49" s="1"/>
      <c r="P49" s="1"/>
    </row>
    <row r="50" spans="1:16">
      <c r="A50" s="136" t="s">
        <v>81</v>
      </c>
      <c r="B50" s="151"/>
      <c r="C50" s="270" t="s">
        <v>1922</v>
      </c>
      <c r="D50" s="151"/>
      <c r="E50" s="270" t="s">
        <v>182</v>
      </c>
      <c r="F50" s="294">
        <v>10</v>
      </c>
      <c r="G50" s="151"/>
      <c r="H50" s="151"/>
      <c r="I50" s="151"/>
      <c r="J50" s="4"/>
      <c r="K50" s="4"/>
      <c r="L50" s="4"/>
      <c r="M50" s="1"/>
      <c r="N50" s="1"/>
      <c r="O50" s="1"/>
      <c r="P50" s="1"/>
    </row>
    <row r="51" spans="1:16">
      <c r="A51" s="136" t="s">
        <v>82</v>
      </c>
      <c r="B51" s="151"/>
      <c r="C51" s="270" t="s">
        <v>1923</v>
      </c>
      <c r="D51" s="151"/>
      <c r="E51" s="270" t="s">
        <v>182</v>
      </c>
      <c r="F51" s="294">
        <v>10</v>
      </c>
      <c r="G51" s="151"/>
      <c r="H51" s="151"/>
      <c r="I51" s="151"/>
      <c r="J51" s="4"/>
      <c r="K51" s="4"/>
      <c r="L51" s="4"/>
      <c r="M51" s="1"/>
      <c r="N51" s="1"/>
      <c r="O51" s="1"/>
      <c r="P51" s="1"/>
    </row>
    <row r="52" spans="1:16">
      <c r="A52" s="136" t="s">
        <v>83</v>
      </c>
      <c r="B52" s="151"/>
      <c r="C52" s="270" t="s">
        <v>1924</v>
      </c>
      <c r="D52" s="151"/>
      <c r="E52" s="270" t="s">
        <v>182</v>
      </c>
      <c r="F52" s="294">
        <v>10</v>
      </c>
      <c r="G52" s="151"/>
      <c r="H52" s="151"/>
      <c r="I52" s="151"/>
      <c r="J52" s="4"/>
      <c r="K52" s="4"/>
      <c r="L52" s="4"/>
      <c r="M52" s="1"/>
      <c r="N52" s="1"/>
      <c r="O52" s="1"/>
      <c r="P52" s="1"/>
    </row>
    <row r="53" spans="1:16">
      <c r="A53" s="136" t="s">
        <v>84</v>
      </c>
      <c r="B53" s="151"/>
      <c r="C53" s="270" t="s">
        <v>1925</v>
      </c>
      <c r="D53" s="151"/>
      <c r="E53" s="270" t="s">
        <v>182</v>
      </c>
      <c r="F53" s="294">
        <v>10</v>
      </c>
      <c r="G53" s="151"/>
      <c r="H53" s="151"/>
      <c r="I53" s="151"/>
      <c r="J53" s="4"/>
      <c r="K53" s="4"/>
      <c r="L53" s="4"/>
      <c r="M53" s="1"/>
      <c r="N53" s="1"/>
      <c r="O53" s="1"/>
      <c r="P53" s="1"/>
    </row>
    <row r="54" spans="1:16">
      <c r="A54" s="136" t="s">
        <v>85</v>
      </c>
      <c r="B54" s="151"/>
      <c r="C54" s="270" t="s">
        <v>1926</v>
      </c>
      <c r="D54" s="151"/>
      <c r="E54" s="270" t="s">
        <v>182</v>
      </c>
      <c r="F54" s="294">
        <v>10</v>
      </c>
      <c r="G54" s="151"/>
      <c r="H54" s="151"/>
      <c r="I54" s="151"/>
      <c r="J54" s="4"/>
      <c r="K54" s="4"/>
      <c r="L54" s="4"/>
      <c r="M54" s="1"/>
      <c r="N54" s="1"/>
      <c r="O54" s="1"/>
      <c r="P54" s="1"/>
    </row>
    <row r="55" spans="1:16">
      <c r="A55" s="136" t="s">
        <v>86</v>
      </c>
      <c r="B55" s="151"/>
      <c r="C55" s="270" t="s">
        <v>1927</v>
      </c>
      <c r="D55" s="151"/>
      <c r="E55" s="270" t="s">
        <v>182</v>
      </c>
      <c r="F55" s="294">
        <v>10</v>
      </c>
      <c r="G55" s="151"/>
      <c r="H55" s="151"/>
      <c r="I55" s="151"/>
      <c r="J55" s="4"/>
      <c r="K55" s="4"/>
      <c r="L55" s="4"/>
      <c r="M55" s="1"/>
      <c r="N55" s="1"/>
      <c r="O55" s="1"/>
      <c r="P55" s="1"/>
    </row>
    <row r="56" spans="1:16">
      <c r="A56" s="136" t="s">
        <v>87</v>
      </c>
      <c r="B56" s="151"/>
      <c r="C56" s="270" t="s">
        <v>1928</v>
      </c>
      <c r="D56" s="151"/>
      <c r="E56" s="270" t="s">
        <v>182</v>
      </c>
      <c r="F56" s="294">
        <v>10</v>
      </c>
      <c r="G56" s="151"/>
      <c r="H56" s="151"/>
      <c r="I56" s="151"/>
      <c r="J56" s="4"/>
      <c r="K56" s="4"/>
      <c r="L56" s="4"/>
      <c r="M56" s="1"/>
      <c r="N56" s="1"/>
      <c r="O56" s="1"/>
      <c r="P56" s="1"/>
    </row>
    <row r="57" spans="1:16">
      <c r="A57" s="136" t="s">
        <v>88</v>
      </c>
      <c r="B57" s="151"/>
      <c r="C57" s="270" t="s">
        <v>1929</v>
      </c>
      <c r="D57" s="151"/>
      <c r="E57" s="270" t="s">
        <v>182</v>
      </c>
      <c r="F57" s="294">
        <v>10</v>
      </c>
      <c r="G57" s="151"/>
      <c r="H57" s="151"/>
      <c r="I57" s="151"/>
      <c r="J57" s="4"/>
      <c r="K57" s="4"/>
      <c r="L57" s="4"/>
      <c r="M57" s="1"/>
      <c r="N57" s="1"/>
      <c r="O57" s="1"/>
      <c r="P57" s="1"/>
    </row>
    <row r="58" spans="1:16">
      <c r="A58" s="136" t="s">
        <v>89</v>
      </c>
      <c r="B58" s="151"/>
      <c r="C58" s="270" t="s">
        <v>1930</v>
      </c>
      <c r="D58" s="151"/>
      <c r="E58" s="270" t="s">
        <v>182</v>
      </c>
      <c r="F58" s="294">
        <v>10</v>
      </c>
      <c r="G58" s="151"/>
      <c r="H58" s="151"/>
      <c r="I58" s="151"/>
      <c r="J58" s="4"/>
      <c r="K58" s="4"/>
      <c r="L58" s="4"/>
      <c r="M58" s="1"/>
      <c r="N58" s="1"/>
      <c r="O58" s="1"/>
      <c r="P58" s="1"/>
    </row>
    <row r="59" spans="1:16">
      <c r="A59" s="136" t="s">
        <v>90</v>
      </c>
      <c r="B59" s="151"/>
      <c r="C59" s="270" t="s">
        <v>1931</v>
      </c>
      <c r="D59" s="151"/>
      <c r="E59" s="270" t="s">
        <v>182</v>
      </c>
      <c r="F59" s="294">
        <v>10</v>
      </c>
      <c r="G59" s="151"/>
      <c r="H59" s="151"/>
      <c r="I59" s="151"/>
      <c r="J59" s="4"/>
      <c r="K59" s="4"/>
      <c r="L59" s="4"/>
      <c r="M59" s="1"/>
      <c r="N59" s="1"/>
      <c r="O59" s="1"/>
      <c r="P59" s="1"/>
    </row>
    <row r="60" spans="1:16">
      <c r="A60" s="136" t="s">
        <v>91</v>
      </c>
      <c r="B60" s="151"/>
      <c r="C60" s="270" t="s">
        <v>1932</v>
      </c>
      <c r="D60" s="151"/>
      <c r="E60" s="270" t="s">
        <v>182</v>
      </c>
      <c r="F60" s="294">
        <v>10</v>
      </c>
      <c r="G60" s="151"/>
      <c r="H60" s="151"/>
      <c r="I60" s="151"/>
      <c r="J60" s="4"/>
      <c r="K60" s="4"/>
      <c r="L60" s="4"/>
      <c r="M60" s="1"/>
      <c r="N60" s="1"/>
      <c r="O60" s="1"/>
      <c r="P60" s="1"/>
    </row>
    <row r="61" spans="1:16">
      <c r="A61" s="136" t="s">
        <v>92</v>
      </c>
      <c r="B61" s="151"/>
      <c r="C61" s="270" t="s">
        <v>1933</v>
      </c>
      <c r="D61" s="151"/>
      <c r="E61" s="270" t="s">
        <v>182</v>
      </c>
      <c r="F61" s="294">
        <v>10</v>
      </c>
      <c r="G61" s="151"/>
      <c r="H61" s="151"/>
      <c r="I61" s="151"/>
      <c r="J61" s="4"/>
      <c r="K61" s="4"/>
      <c r="L61" s="4"/>
      <c r="M61" s="1"/>
      <c r="N61" s="1"/>
      <c r="O61" s="1"/>
      <c r="P61" s="1"/>
    </row>
    <row r="62" spans="1:16">
      <c r="A62" s="136" t="s">
        <v>93</v>
      </c>
      <c r="B62" s="151"/>
      <c r="C62" s="270" t="s">
        <v>1934</v>
      </c>
      <c r="D62" s="151"/>
      <c r="E62" s="270" t="s">
        <v>182</v>
      </c>
      <c r="F62" s="294">
        <v>10</v>
      </c>
      <c r="G62" s="151"/>
      <c r="H62" s="151"/>
      <c r="I62" s="151"/>
      <c r="J62" s="4"/>
      <c r="K62" s="4"/>
      <c r="L62" s="4"/>
      <c r="M62" s="1"/>
      <c r="N62" s="1"/>
      <c r="O62" s="1"/>
      <c r="P62" s="1"/>
    </row>
    <row r="63" spans="1:16">
      <c r="A63" s="136" t="s">
        <v>94</v>
      </c>
      <c r="B63" s="151"/>
      <c r="C63" s="270" t="s">
        <v>1935</v>
      </c>
      <c r="D63" s="151"/>
      <c r="E63" s="270" t="s">
        <v>182</v>
      </c>
      <c r="F63" s="294">
        <v>10</v>
      </c>
      <c r="G63" s="151"/>
      <c r="H63" s="151"/>
      <c r="I63" s="151"/>
      <c r="J63" s="4"/>
      <c r="K63" s="4"/>
      <c r="L63" s="4"/>
      <c r="M63" s="1"/>
      <c r="N63" s="1"/>
      <c r="O63" s="1"/>
      <c r="P63" s="1"/>
    </row>
    <row r="64" spans="1:16">
      <c r="A64" s="136" t="s">
        <v>95</v>
      </c>
      <c r="B64" s="151"/>
      <c r="C64" s="270" t="s">
        <v>1936</v>
      </c>
      <c r="D64" s="151"/>
      <c r="E64" s="270" t="s">
        <v>182</v>
      </c>
      <c r="F64" s="294">
        <v>10</v>
      </c>
      <c r="G64" s="151"/>
      <c r="H64" s="151"/>
      <c r="I64" s="151"/>
      <c r="J64" s="4"/>
      <c r="K64" s="4"/>
      <c r="L64" s="4"/>
      <c r="M64" s="1"/>
      <c r="N64" s="1"/>
      <c r="O64" s="1"/>
      <c r="P64" s="1"/>
    </row>
    <row r="65" spans="13:16">
      <c r="M65" s="305" t="s">
        <v>170</v>
      </c>
      <c r="N65" s="306"/>
      <c r="O65" s="306"/>
      <c r="P65" s="42"/>
    </row>
    <row r="66" spans="13:16">
      <c r="M66" s="313" t="s">
        <v>171</v>
      </c>
      <c r="N66" s="314"/>
      <c r="O66" s="314"/>
      <c r="P66" s="15"/>
    </row>
    <row r="67" spans="13:16" ht="15.75" thickBot="1">
      <c r="M67" s="315" t="s">
        <v>172</v>
      </c>
      <c r="N67" s="316"/>
      <c r="O67" s="316"/>
      <c r="P67" s="44"/>
    </row>
  </sheetData>
  <mergeCells count="3">
    <mergeCell ref="M65:O65"/>
    <mergeCell ref="M66:O66"/>
    <mergeCell ref="M67:O67"/>
  </mergeCells>
  <pageMargins left="0.7" right="0.7" top="0.75" bottom="0.75" header="0.3" footer="0.3"/>
  <pageSetup paperSize="9"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7"/>
  <sheetViews>
    <sheetView topLeftCell="A19" workbookViewId="0">
      <selection activeCell="C46" sqref="C46"/>
    </sheetView>
  </sheetViews>
  <sheetFormatPr defaultRowHeight="15"/>
  <cols>
    <col min="1" max="1" width="3.42578125" style="131" bestFit="1" customWidth="1"/>
    <col min="2" max="2" width="8.42578125" style="131" bestFit="1" customWidth="1"/>
    <col min="3" max="3" width="35.85546875" style="131" customWidth="1"/>
    <col min="4" max="4" width="8.5703125" style="131" bestFit="1" customWidth="1"/>
    <col min="5" max="5" width="3.42578125" style="131" bestFit="1" customWidth="1"/>
    <col min="6" max="6" width="8.7109375" style="131" bestFit="1" customWidth="1"/>
    <col min="7" max="7" width="8.7109375" style="131" hidden="1" customWidth="1"/>
    <col min="8" max="8" width="47" style="131" customWidth="1"/>
    <col min="9" max="9" width="18.85546875" style="131" bestFit="1" customWidth="1"/>
    <col min="10" max="10" width="8.28515625" style="131" bestFit="1" customWidth="1"/>
    <col min="11" max="11" width="8.28515625" style="131" customWidth="1"/>
    <col min="12" max="12" width="8.42578125" style="131" bestFit="1" customWidth="1"/>
    <col min="13" max="13" width="7.85546875" style="131" bestFit="1" customWidth="1"/>
    <col min="14" max="15" width="9" style="131" bestFit="1" customWidth="1"/>
    <col min="16" max="16" width="0" style="131" hidden="1" customWidth="1"/>
    <col min="17" max="16384" width="9.140625" style="131"/>
  </cols>
  <sheetData>
    <row r="1" spans="1:16">
      <c r="A1" s="131" t="s">
        <v>1608</v>
      </c>
    </row>
    <row r="2" spans="1:16" ht="84.75">
      <c r="A2" s="6"/>
      <c r="B2" s="7" t="s">
        <v>111</v>
      </c>
      <c r="C2" s="7" t="s">
        <v>112</v>
      </c>
      <c r="D2" s="8" t="s">
        <v>113</v>
      </c>
      <c r="E2" s="9" t="s">
        <v>114</v>
      </c>
      <c r="F2" s="10" t="s">
        <v>115</v>
      </c>
      <c r="G2" s="10"/>
      <c r="H2" s="11" t="s">
        <v>116</v>
      </c>
      <c r="I2" s="245" t="s">
        <v>117</v>
      </c>
      <c r="J2" s="11" t="s">
        <v>118</v>
      </c>
      <c r="K2" s="11" t="s">
        <v>119</v>
      </c>
      <c r="L2" s="12" t="s">
        <v>120</v>
      </c>
      <c r="M2" s="12" t="s">
        <v>121</v>
      </c>
      <c r="N2" s="12" t="s">
        <v>122</v>
      </c>
      <c r="O2" s="12" t="s">
        <v>123</v>
      </c>
      <c r="P2" s="131">
        <v>3</v>
      </c>
    </row>
    <row r="3" spans="1:16">
      <c r="A3" s="136" t="s">
        <v>0</v>
      </c>
      <c r="B3" s="136">
        <v>1403027</v>
      </c>
      <c r="C3" s="141" t="s">
        <v>1609</v>
      </c>
      <c r="D3" s="15">
        <v>0.25</v>
      </c>
      <c r="E3" s="16" t="s">
        <v>126</v>
      </c>
      <c r="F3" s="17">
        <f>G3*$P$2</f>
        <v>18</v>
      </c>
      <c r="G3" s="17">
        <v>6</v>
      </c>
      <c r="H3" s="246"/>
      <c r="I3" s="247"/>
      <c r="J3" s="61"/>
      <c r="K3" s="61"/>
      <c r="L3" s="156"/>
      <c r="M3" s="32"/>
      <c r="N3" s="32"/>
      <c r="O3" s="32"/>
    </row>
    <row r="4" spans="1:16">
      <c r="A4" s="136" t="s">
        <v>2</v>
      </c>
      <c r="B4" s="136">
        <v>1403001</v>
      </c>
      <c r="C4" s="141" t="s">
        <v>1610</v>
      </c>
      <c r="D4" s="15">
        <v>0.18</v>
      </c>
      <c r="E4" s="16" t="s">
        <v>126</v>
      </c>
      <c r="F4" s="17">
        <f t="shared" ref="F4:F40" si="0">G4*$P$2</f>
        <v>18</v>
      </c>
      <c r="G4" s="17">
        <v>6</v>
      </c>
      <c r="H4" s="246"/>
      <c r="I4" s="247"/>
      <c r="J4" s="61"/>
      <c r="K4" s="61"/>
      <c r="L4" s="156"/>
      <c r="M4" s="32"/>
      <c r="N4" s="32"/>
      <c r="O4" s="32"/>
    </row>
    <row r="5" spans="1:16">
      <c r="A5" s="136" t="s">
        <v>4</v>
      </c>
      <c r="B5" s="136">
        <v>1403001</v>
      </c>
      <c r="C5" s="141" t="s">
        <v>1611</v>
      </c>
      <c r="D5" s="15">
        <v>0.2</v>
      </c>
      <c r="E5" s="16" t="s">
        <v>126</v>
      </c>
      <c r="F5" s="17">
        <f t="shared" si="0"/>
        <v>45</v>
      </c>
      <c r="G5" s="17">
        <v>15</v>
      </c>
      <c r="H5" s="246"/>
      <c r="I5" s="247"/>
      <c r="J5" s="61"/>
      <c r="K5" s="61"/>
      <c r="L5" s="156"/>
      <c r="M5" s="32"/>
      <c r="N5" s="32"/>
      <c r="O5" s="32"/>
    </row>
    <row r="6" spans="1:16">
      <c r="A6" s="136" t="s">
        <v>5</v>
      </c>
      <c r="B6" s="136">
        <v>1403031</v>
      </c>
      <c r="C6" s="141" t="s">
        <v>1612</v>
      </c>
      <c r="D6" s="15">
        <v>0.15</v>
      </c>
      <c r="E6" s="16" t="s">
        <v>126</v>
      </c>
      <c r="F6" s="17">
        <f t="shared" si="0"/>
        <v>6</v>
      </c>
      <c r="G6" s="17">
        <v>2</v>
      </c>
      <c r="H6" s="246"/>
      <c r="I6" s="247"/>
      <c r="J6" s="61"/>
      <c r="K6" s="61"/>
      <c r="L6" s="156"/>
      <c r="M6" s="32"/>
      <c r="N6" s="32"/>
      <c r="O6" s="32"/>
    </row>
    <row r="7" spans="1:16">
      <c r="A7" s="136" t="s">
        <v>7</v>
      </c>
      <c r="B7" s="136">
        <v>1403036</v>
      </c>
      <c r="C7" s="141" t="s">
        <v>1613</v>
      </c>
      <c r="D7" s="15">
        <v>0.15</v>
      </c>
      <c r="E7" s="16" t="s">
        <v>126</v>
      </c>
      <c r="F7" s="17">
        <f t="shared" si="0"/>
        <v>9</v>
      </c>
      <c r="G7" s="17">
        <v>3</v>
      </c>
      <c r="H7" s="246"/>
      <c r="I7" s="247"/>
      <c r="J7" s="61"/>
      <c r="K7" s="61"/>
      <c r="L7" s="156"/>
      <c r="M7" s="32"/>
      <c r="N7" s="32"/>
      <c r="O7" s="32"/>
    </row>
    <row r="8" spans="1:16">
      <c r="A8" s="136" t="s">
        <v>8</v>
      </c>
      <c r="B8" s="136">
        <v>1403003</v>
      </c>
      <c r="C8" s="141" t="s">
        <v>1614</v>
      </c>
      <c r="D8" s="15">
        <v>0.2</v>
      </c>
      <c r="E8" s="16" t="s">
        <v>126</v>
      </c>
      <c r="F8" s="17">
        <f t="shared" si="0"/>
        <v>12</v>
      </c>
      <c r="G8" s="17">
        <v>4</v>
      </c>
      <c r="H8" s="246"/>
      <c r="I8" s="247"/>
      <c r="J8" s="61"/>
      <c r="K8" s="61"/>
      <c r="L8" s="156"/>
      <c r="M8" s="32"/>
      <c r="N8" s="32"/>
      <c r="O8" s="32"/>
    </row>
    <row r="9" spans="1:16">
      <c r="A9" s="136" t="s">
        <v>10</v>
      </c>
      <c r="B9" s="136">
        <v>1403004</v>
      </c>
      <c r="C9" s="141" t="s">
        <v>1615</v>
      </c>
      <c r="D9" s="15">
        <v>0.2</v>
      </c>
      <c r="E9" s="16" t="s">
        <v>126</v>
      </c>
      <c r="F9" s="17">
        <f t="shared" si="0"/>
        <v>27</v>
      </c>
      <c r="G9" s="17">
        <v>9</v>
      </c>
      <c r="H9" s="246"/>
      <c r="I9" s="247"/>
      <c r="J9" s="61"/>
      <c r="K9" s="61"/>
      <c r="L9" s="156"/>
      <c r="M9" s="32"/>
      <c r="N9" s="32"/>
      <c r="O9" s="32"/>
    </row>
    <row r="10" spans="1:16">
      <c r="A10" s="136" t="s">
        <v>12</v>
      </c>
      <c r="B10" s="136">
        <v>1403005</v>
      </c>
      <c r="C10" s="141" t="s">
        <v>1616</v>
      </c>
      <c r="D10" s="15">
        <v>0.2</v>
      </c>
      <c r="E10" s="16" t="s">
        <v>126</v>
      </c>
      <c r="F10" s="17">
        <f t="shared" si="0"/>
        <v>42</v>
      </c>
      <c r="G10" s="17">
        <v>14</v>
      </c>
      <c r="H10" s="246"/>
      <c r="I10" s="247"/>
      <c r="J10" s="61"/>
      <c r="K10" s="61"/>
      <c r="L10" s="156"/>
      <c r="M10" s="32"/>
      <c r="N10" s="32"/>
      <c r="O10" s="32"/>
    </row>
    <row r="11" spans="1:16" ht="24.75">
      <c r="A11" s="136" t="s">
        <v>14</v>
      </c>
      <c r="B11" s="136">
        <v>1403006</v>
      </c>
      <c r="C11" s="141" t="s">
        <v>1617</v>
      </c>
      <c r="D11" s="15">
        <v>1</v>
      </c>
      <c r="E11" s="16" t="s">
        <v>126</v>
      </c>
      <c r="F11" s="17">
        <f t="shared" si="0"/>
        <v>21</v>
      </c>
      <c r="G11" s="17">
        <v>7</v>
      </c>
      <c r="H11" s="246"/>
      <c r="I11" s="247"/>
      <c r="J11" s="61"/>
      <c r="K11" s="61"/>
      <c r="L11" s="156"/>
      <c r="M11" s="32"/>
      <c r="N11" s="32"/>
      <c r="O11" s="32"/>
    </row>
    <row r="12" spans="1:16" ht="24.75">
      <c r="A12" s="136" t="s">
        <v>16</v>
      </c>
      <c r="B12" s="136">
        <v>1403006</v>
      </c>
      <c r="C12" s="141" t="s">
        <v>1618</v>
      </c>
      <c r="D12" s="15">
        <v>1</v>
      </c>
      <c r="E12" s="16" t="s">
        <v>126</v>
      </c>
      <c r="F12" s="17">
        <f t="shared" si="0"/>
        <v>48</v>
      </c>
      <c r="G12" s="17">
        <v>16</v>
      </c>
      <c r="H12" s="246"/>
      <c r="I12" s="247"/>
      <c r="J12" s="61"/>
      <c r="K12" s="61"/>
      <c r="L12" s="156"/>
      <c r="M12" s="32"/>
      <c r="N12" s="32"/>
      <c r="O12" s="32"/>
    </row>
    <row r="13" spans="1:16">
      <c r="A13" s="136" t="s">
        <v>18</v>
      </c>
      <c r="B13" s="136">
        <v>1403008</v>
      </c>
      <c r="C13" s="141" t="s">
        <v>1619</v>
      </c>
      <c r="D13" s="15">
        <v>0.25</v>
      </c>
      <c r="E13" s="16" t="s">
        <v>126</v>
      </c>
      <c r="F13" s="17">
        <f t="shared" si="0"/>
        <v>66</v>
      </c>
      <c r="G13" s="17">
        <v>22</v>
      </c>
      <c r="H13" s="246"/>
      <c r="I13" s="247"/>
      <c r="J13" s="61"/>
      <c r="K13" s="61"/>
      <c r="L13" s="156"/>
      <c r="M13" s="32"/>
      <c r="N13" s="32"/>
      <c r="O13" s="32"/>
    </row>
    <row r="14" spans="1:16">
      <c r="A14" s="136" t="s">
        <v>20</v>
      </c>
      <c r="B14" s="136">
        <v>1403029</v>
      </c>
      <c r="C14" s="141" t="s">
        <v>1620</v>
      </c>
      <c r="D14" s="15">
        <v>1</v>
      </c>
      <c r="E14" s="16" t="s">
        <v>126</v>
      </c>
      <c r="F14" s="17">
        <f t="shared" si="0"/>
        <v>96</v>
      </c>
      <c r="G14" s="17">
        <v>32</v>
      </c>
      <c r="H14" s="246"/>
      <c r="I14" s="247"/>
      <c r="J14" s="61"/>
      <c r="K14" s="61"/>
      <c r="L14" s="156"/>
      <c r="M14" s="32"/>
      <c r="N14" s="32"/>
      <c r="O14" s="32"/>
    </row>
    <row r="15" spans="1:16">
      <c r="A15" s="136" t="s">
        <v>22</v>
      </c>
      <c r="B15" s="136">
        <v>1403012</v>
      </c>
      <c r="C15" s="141" t="s">
        <v>1621</v>
      </c>
      <c r="D15" s="15">
        <v>0.2</v>
      </c>
      <c r="E15" s="16" t="s">
        <v>126</v>
      </c>
      <c r="F15" s="17">
        <f t="shared" si="0"/>
        <v>9</v>
      </c>
      <c r="G15" s="17">
        <v>3</v>
      </c>
      <c r="H15" s="248"/>
      <c r="I15" s="247"/>
      <c r="J15" s="61"/>
      <c r="K15" s="61"/>
      <c r="L15" s="156"/>
      <c r="M15" s="32"/>
      <c r="N15" s="32"/>
      <c r="O15" s="32"/>
    </row>
    <row r="16" spans="1:16">
      <c r="A16" s="136" t="s">
        <v>24</v>
      </c>
      <c r="B16" s="136">
        <v>1403013</v>
      </c>
      <c r="C16" s="141" t="s">
        <v>1622</v>
      </c>
      <c r="D16" s="15">
        <v>0.1</v>
      </c>
      <c r="E16" s="16" t="s">
        <v>126</v>
      </c>
      <c r="F16" s="17">
        <f t="shared" si="0"/>
        <v>9</v>
      </c>
      <c r="G16" s="17">
        <v>3</v>
      </c>
      <c r="H16" s="248"/>
      <c r="I16" s="247"/>
      <c r="J16" s="61"/>
      <c r="K16" s="61"/>
      <c r="L16" s="156"/>
      <c r="M16" s="32"/>
      <c r="N16" s="32"/>
      <c r="O16" s="32"/>
    </row>
    <row r="17" spans="1:15">
      <c r="A17" s="136" t="s">
        <v>26</v>
      </c>
      <c r="B17" s="136">
        <v>1403015</v>
      </c>
      <c r="C17" s="141" t="s">
        <v>1623</v>
      </c>
      <c r="D17" s="15">
        <v>0.15</v>
      </c>
      <c r="E17" s="16" t="s">
        <v>126</v>
      </c>
      <c r="F17" s="17">
        <f t="shared" si="0"/>
        <v>9</v>
      </c>
      <c r="G17" s="17">
        <v>3</v>
      </c>
      <c r="H17" s="248"/>
      <c r="I17" s="247"/>
      <c r="J17" s="61"/>
      <c r="K17" s="61"/>
      <c r="L17" s="156"/>
      <c r="M17" s="32"/>
      <c r="N17" s="32"/>
      <c r="O17" s="32"/>
    </row>
    <row r="18" spans="1:15">
      <c r="A18" s="136" t="s">
        <v>28</v>
      </c>
      <c r="B18" s="136">
        <v>1403015</v>
      </c>
      <c r="C18" s="141" t="s">
        <v>1624</v>
      </c>
      <c r="D18" s="15">
        <v>0.18</v>
      </c>
      <c r="E18" s="16" t="s">
        <v>126</v>
      </c>
      <c r="F18" s="17">
        <f t="shared" si="0"/>
        <v>18</v>
      </c>
      <c r="G18" s="17">
        <v>6</v>
      </c>
      <c r="H18" s="248"/>
      <c r="I18" s="247"/>
      <c r="J18" s="61"/>
      <c r="K18" s="61"/>
      <c r="L18" s="156"/>
      <c r="M18" s="32"/>
      <c r="N18" s="32"/>
      <c r="O18" s="32"/>
    </row>
    <row r="19" spans="1:15">
      <c r="A19" s="136" t="s">
        <v>30</v>
      </c>
      <c r="B19" s="136">
        <v>1403017</v>
      </c>
      <c r="C19" s="141" t="s">
        <v>1625</v>
      </c>
      <c r="D19" s="15">
        <v>1</v>
      </c>
      <c r="E19" s="16" t="s">
        <v>126</v>
      </c>
      <c r="F19" s="17">
        <f t="shared" si="0"/>
        <v>72</v>
      </c>
      <c r="G19" s="17">
        <v>24</v>
      </c>
      <c r="H19" s="248"/>
      <c r="I19" s="247"/>
      <c r="J19" s="61"/>
      <c r="K19" s="61"/>
      <c r="L19" s="138"/>
      <c r="M19" s="32"/>
      <c r="N19" s="32"/>
      <c r="O19" s="32"/>
    </row>
    <row r="20" spans="1:15">
      <c r="A20" s="136" t="s">
        <v>32</v>
      </c>
      <c r="B20" s="136">
        <v>1403018</v>
      </c>
      <c r="C20" s="141" t="s">
        <v>1626</v>
      </c>
      <c r="D20" s="15">
        <v>0.5</v>
      </c>
      <c r="E20" s="16" t="s">
        <v>126</v>
      </c>
      <c r="F20" s="17">
        <f t="shared" si="0"/>
        <v>213</v>
      </c>
      <c r="G20" s="17">
        <v>71</v>
      </c>
      <c r="H20" s="248"/>
      <c r="I20" s="247"/>
      <c r="J20" s="61"/>
      <c r="K20" s="61"/>
      <c r="L20" s="138"/>
      <c r="M20" s="32"/>
      <c r="N20" s="32"/>
      <c r="O20" s="32"/>
    </row>
    <row r="21" spans="1:15">
      <c r="A21" s="136" t="s">
        <v>34</v>
      </c>
      <c r="B21" s="136">
        <v>1403026</v>
      </c>
      <c r="C21" s="141" t="s">
        <v>1627</v>
      </c>
      <c r="D21" s="15">
        <v>0.2</v>
      </c>
      <c r="E21" s="16" t="s">
        <v>126</v>
      </c>
      <c r="F21" s="17">
        <f t="shared" si="0"/>
        <v>15</v>
      </c>
      <c r="G21" s="17">
        <v>5</v>
      </c>
      <c r="H21" s="248"/>
      <c r="I21" s="247"/>
      <c r="J21" s="61"/>
      <c r="K21" s="61"/>
      <c r="L21" s="138"/>
      <c r="M21" s="32"/>
      <c r="N21" s="32"/>
      <c r="O21" s="32"/>
    </row>
    <row r="22" spans="1:15">
      <c r="A22" s="136" t="s">
        <v>36</v>
      </c>
      <c r="B22" s="136">
        <v>1403020</v>
      </c>
      <c r="C22" s="141" t="s">
        <v>1628</v>
      </c>
      <c r="D22" s="15">
        <v>0.5</v>
      </c>
      <c r="E22" s="16" t="s">
        <v>126</v>
      </c>
      <c r="F22" s="17">
        <f t="shared" si="0"/>
        <v>48</v>
      </c>
      <c r="G22" s="17">
        <v>16</v>
      </c>
      <c r="H22" s="246"/>
      <c r="I22" s="247"/>
      <c r="J22" s="61"/>
      <c r="K22" s="61"/>
      <c r="L22" s="138"/>
      <c r="M22" s="32"/>
      <c r="N22" s="32"/>
      <c r="O22" s="32"/>
    </row>
    <row r="23" spans="1:15">
      <c r="A23" s="136" t="s">
        <v>37</v>
      </c>
      <c r="B23" s="136">
        <v>1403022</v>
      </c>
      <c r="C23" s="141" t="s">
        <v>1629</v>
      </c>
      <c r="D23" s="15">
        <v>0.25</v>
      </c>
      <c r="E23" s="16" t="s">
        <v>126</v>
      </c>
      <c r="F23" s="17">
        <f t="shared" si="0"/>
        <v>45</v>
      </c>
      <c r="G23" s="17">
        <v>15</v>
      </c>
      <c r="H23" s="246"/>
      <c r="I23" s="247"/>
      <c r="J23" s="61"/>
      <c r="K23" s="61"/>
      <c r="L23" s="138"/>
      <c r="M23" s="32"/>
      <c r="N23" s="32"/>
      <c r="O23" s="32"/>
    </row>
    <row r="24" spans="1:15">
      <c r="A24" s="136" t="s">
        <v>39</v>
      </c>
      <c r="B24" s="136">
        <v>1403023</v>
      </c>
      <c r="C24" s="141" t="s">
        <v>1630</v>
      </c>
      <c r="D24" s="15">
        <v>1</v>
      </c>
      <c r="E24" s="16" t="s">
        <v>126</v>
      </c>
      <c r="F24" s="17">
        <f t="shared" si="0"/>
        <v>36</v>
      </c>
      <c r="G24" s="17">
        <v>12</v>
      </c>
      <c r="H24" s="246"/>
      <c r="I24" s="247"/>
      <c r="J24" s="61"/>
      <c r="K24" s="61"/>
      <c r="L24" s="138"/>
      <c r="M24" s="32"/>
      <c r="N24" s="32"/>
      <c r="O24" s="32"/>
    </row>
    <row r="25" spans="1:15">
      <c r="A25" s="136" t="s">
        <v>41</v>
      </c>
      <c r="B25" s="136">
        <v>1403023</v>
      </c>
      <c r="C25" s="141" t="s">
        <v>1631</v>
      </c>
      <c r="D25" s="15">
        <v>1</v>
      </c>
      <c r="E25" s="16" t="s">
        <v>126</v>
      </c>
      <c r="F25" s="17">
        <f t="shared" si="0"/>
        <v>48</v>
      </c>
      <c r="G25" s="17">
        <v>16</v>
      </c>
      <c r="H25" s="246"/>
      <c r="I25" s="247"/>
      <c r="J25" s="61"/>
      <c r="K25" s="61"/>
      <c r="L25" s="138"/>
      <c r="M25" s="32"/>
      <c r="N25" s="32"/>
      <c r="O25" s="32"/>
    </row>
    <row r="26" spans="1:15" ht="24.75">
      <c r="A26" s="136" t="s">
        <v>43</v>
      </c>
      <c r="B26" s="136">
        <v>1403028</v>
      </c>
      <c r="C26" s="141" t="s">
        <v>1632</v>
      </c>
      <c r="D26" s="15" t="s">
        <v>1601</v>
      </c>
      <c r="E26" s="16" t="s">
        <v>126</v>
      </c>
      <c r="F26" s="17">
        <f t="shared" si="0"/>
        <v>3</v>
      </c>
      <c r="G26" s="17">
        <v>1</v>
      </c>
      <c r="H26" s="246"/>
      <c r="I26" s="247"/>
      <c r="J26" s="61"/>
      <c r="K26" s="61"/>
      <c r="L26" s="138"/>
      <c r="M26" s="32"/>
      <c r="N26" s="32"/>
      <c r="O26" s="32"/>
    </row>
    <row r="27" spans="1:15">
      <c r="A27" s="136" t="s">
        <v>45</v>
      </c>
      <c r="B27" s="136">
        <v>1403002</v>
      </c>
      <c r="C27" s="141" t="s">
        <v>1633</v>
      </c>
      <c r="D27" s="15">
        <v>1</v>
      </c>
      <c r="E27" s="16" t="s">
        <v>126</v>
      </c>
      <c r="F27" s="17">
        <f t="shared" si="0"/>
        <v>39</v>
      </c>
      <c r="G27" s="17">
        <v>13</v>
      </c>
      <c r="H27" s="246"/>
      <c r="I27" s="247"/>
      <c r="J27" s="61"/>
      <c r="K27" s="61"/>
      <c r="L27" s="156"/>
      <c r="M27" s="32"/>
      <c r="N27" s="32"/>
      <c r="O27" s="32"/>
    </row>
    <row r="28" spans="1:15">
      <c r="A28" s="136" t="s">
        <v>47</v>
      </c>
      <c r="B28" s="136">
        <v>1303008</v>
      </c>
      <c r="C28" s="141" t="s">
        <v>1634</v>
      </c>
      <c r="D28" s="15">
        <v>0.5</v>
      </c>
      <c r="E28" s="16" t="s">
        <v>126</v>
      </c>
      <c r="F28" s="17">
        <f t="shared" si="0"/>
        <v>6</v>
      </c>
      <c r="G28" s="17">
        <v>2</v>
      </c>
      <c r="H28" s="246"/>
      <c r="I28" s="247"/>
      <c r="J28" s="61"/>
      <c r="K28" s="61"/>
      <c r="L28" s="156"/>
      <c r="M28" s="32"/>
      <c r="N28" s="32"/>
      <c r="O28" s="32"/>
    </row>
    <row r="29" spans="1:15" ht="24.75">
      <c r="A29" s="136" t="s">
        <v>49</v>
      </c>
      <c r="B29" s="136">
        <v>1303012</v>
      </c>
      <c r="C29" s="141" t="s">
        <v>1635</v>
      </c>
      <c r="D29" s="15">
        <v>5</v>
      </c>
      <c r="E29" s="16" t="s">
        <v>126</v>
      </c>
      <c r="F29" s="17">
        <f t="shared" si="0"/>
        <v>75</v>
      </c>
      <c r="G29" s="17">
        <v>25</v>
      </c>
      <c r="H29" s="246"/>
      <c r="I29" s="247"/>
      <c r="J29" s="61"/>
      <c r="K29" s="61"/>
      <c r="L29" s="156"/>
      <c r="M29" s="32"/>
      <c r="N29" s="32"/>
      <c r="O29" s="32"/>
    </row>
    <row r="30" spans="1:15" ht="24.75">
      <c r="A30" s="136" t="s">
        <v>51</v>
      </c>
      <c r="B30" s="136">
        <v>1303010</v>
      </c>
      <c r="C30" s="141" t="s">
        <v>1636</v>
      </c>
      <c r="D30" s="15">
        <v>5</v>
      </c>
      <c r="E30" s="16" t="s">
        <v>126</v>
      </c>
      <c r="F30" s="17">
        <f t="shared" si="0"/>
        <v>18</v>
      </c>
      <c r="G30" s="17">
        <v>6</v>
      </c>
      <c r="H30" s="246"/>
      <c r="I30" s="247"/>
      <c r="J30" s="61"/>
      <c r="K30" s="61"/>
      <c r="L30" s="138"/>
      <c r="M30" s="32"/>
      <c r="N30" s="32"/>
      <c r="O30" s="32"/>
    </row>
    <row r="31" spans="1:15" ht="24.75">
      <c r="A31" s="136" t="s">
        <v>52</v>
      </c>
      <c r="B31" s="136">
        <v>1303012</v>
      </c>
      <c r="C31" s="141" t="s">
        <v>1637</v>
      </c>
      <c r="D31" s="15">
        <v>1</v>
      </c>
      <c r="E31" s="16" t="s">
        <v>126</v>
      </c>
      <c r="F31" s="17">
        <f t="shared" si="0"/>
        <v>45</v>
      </c>
      <c r="G31" s="17">
        <v>15</v>
      </c>
      <c r="H31" s="246"/>
      <c r="I31" s="247"/>
      <c r="J31" s="61"/>
      <c r="K31" s="61"/>
      <c r="L31" s="138"/>
      <c r="M31" s="32"/>
      <c r="N31" s="32"/>
      <c r="O31" s="32"/>
    </row>
    <row r="32" spans="1:15">
      <c r="A32" s="136" t="s">
        <v>54</v>
      </c>
      <c r="B32" s="136">
        <v>1303007</v>
      </c>
      <c r="C32" s="141" t="s">
        <v>1638</v>
      </c>
      <c r="D32" s="15" t="s">
        <v>1639</v>
      </c>
      <c r="E32" s="16" t="s">
        <v>126</v>
      </c>
      <c r="F32" s="17">
        <f t="shared" si="0"/>
        <v>18</v>
      </c>
      <c r="G32" s="17">
        <v>6</v>
      </c>
      <c r="H32" s="246"/>
      <c r="I32" s="247"/>
      <c r="J32" s="61"/>
      <c r="K32" s="61"/>
      <c r="L32" s="138"/>
      <c r="M32" s="32"/>
      <c r="N32" s="32"/>
      <c r="O32" s="32"/>
    </row>
    <row r="33" spans="1:15">
      <c r="A33" s="136" t="s">
        <v>56</v>
      </c>
      <c r="B33" s="136">
        <v>1303007</v>
      </c>
      <c r="C33" s="141" t="s">
        <v>1640</v>
      </c>
      <c r="D33" s="15" t="s">
        <v>1639</v>
      </c>
      <c r="E33" s="16" t="s">
        <v>126</v>
      </c>
      <c r="F33" s="17">
        <f t="shared" si="0"/>
        <v>12</v>
      </c>
      <c r="G33" s="17">
        <v>4</v>
      </c>
      <c r="H33" s="246"/>
      <c r="I33" s="247"/>
      <c r="J33" s="61"/>
      <c r="K33" s="61"/>
      <c r="L33" s="156"/>
      <c r="M33" s="32"/>
      <c r="N33" s="32"/>
      <c r="O33" s="32"/>
    </row>
    <row r="34" spans="1:15">
      <c r="A34" s="136" t="s">
        <v>58</v>
      </c>
      <c r="B34" s="136">
        <v>1303002</v>
      </c>
      <c r="C34" s="141" t="s">
        <v>1641</v>
      </c>
      <c r="D34" s="15">
        <v>0.2</v>
      </c>
      <c r="E34" s="16" t="s">
        <v>126</v>
      </c>
      <c r="F34" s="17">
        <f t="shared" si="0"/>
        <v>21</v>
      </c>
      <c r="G34" s="17">
        <v>7</v>
      </c>
      <c r="H34" s="246"/>
      <c r="I34" s="247"/>
      <c r="J34" s="61"/>
      <c r="K34" s="61"/>
      <c r="L34" s="156"/>
      <c r="M34" s="32"/>
      <c r="N34" s="32"/>
      <c r="O34" s="32"/>
    </row>
    <row r="35" spans="1:15">
      <c r="A35" s="136" t="s">
        <v>60</v>
      </c>
      <c r="B35" s="136">
        <v>1303005</v>
      </c>
      <c r="C35" s="141" t="s">
        <v>1642</v>
      </c>
      <c r="D35" s="15">
        <v>0.25</v>
      </c>
      <c r="E35" s="16" t="s">
        <v>126</v>
      </c>
      <c r="F35" s="17">
        <f t="shared" si="0"/>
        <v>9</v>
      </c>
      <c r="G35" s="17">
        <v>3</v>
      </c>
      <c r="H35" s="246"/>
      <c r="I35" s="247"/>
      <c r="J35" s="61"/>
      <c r="K35" s="61"/>
      <c r="L35" s="156"/>
      <c r="M35" s="32"/>
      <c r="N35" s="32"/>
      <c r="O35" s="32"/>
    </row>
    <row r="36" spans="1:15">
      <c r="A36" s="136" t="s">
        <v>61</v>
      </c>
      <c r="B36" s="136">
        <v>1303005</v>
      </c>
      <c r="C36" s="141" t="s">
        <v>1643</v>
      </c>
      <c r="D36" s="15">
        <v>0.2</v>
      </c>
      <c r="E36" s="16" t="s">
        <v>126</v>
      </c>
      <c r="F36" s="17">
        <f t="shared" si="0"/>
        <v>12</v>
      </c>
      <c r="G36" s="17">
        <v>4</v>
      </c>
      <c r="H36" s="246"/>
      <c r="I36" s="247"/>
      <c r="J36" s="61"/>
      <c r="K36" s="61"/>
      <c r="L36" s="156"/>
      <c r="M36" s="32"/>
      <c r="N36" s="32"/>
      <c r="O36" s="32"/>
    </row>
    <row r="37" spans="1:15">
      <c r="A37" s="136" t="s">
        <v>63</v>
      </c>
      <c r="B37" s="136">
        <v>1303006</v>
      </c>
      <c r="C37" s="141" t="s">
        <v>1644</v>
      </c>
      <c r="D37" s="15">
        <v>0.2</v>
      </c>
      <c r="E37" s="16" t="s">
        <v>126</v>
      </c>
      <c r="F37" s="17">
        <f t="shared" si="0"/>
        <v>9</v>
      </c>
      <c r="G37" s="17">
        <v>3</v>
      </c>
      <c r="H37" s="246"/>
      <c r="I37" s="247"/>
      <c r="J37" s="61"/>
      <c r="K37" s="61"/>
      <c r="L37" s="156"/>
      <c r="M37" s="32"/>
      <c r="N37" s="32"/>
      <c r="O37" s="32"/>
    </row>
    <row r="38" spans="1:15">
      <c r="A38" s="136" t="s">
        <v>65</v>
      </c>
      <c r="B38" s="136">
        <v>1303006</v>
      </c>
      <c r="C38" s="141" t="s">
        <v>1645</v>
      </c>
      <c r="D38" s="15">
        <v>0.2</v>
      </c>
      <c r="E38" s="16" t="s">
        <v>126</v>
      </c>
      <c r="F38" s="17">
        <f t="shared" si="0"/>
        <v>3</v>
      </c>
      <c r="G38" s="17">
        <v>1</v>
      </c>
      <c r="H38" s="246"/>
      <c r="I38" s="247"/>
      <c r="J38" s="61"/>
      <c r="K38" s="61"/>
      <c r="L38" s="156"/>
      <c r="M38" s="32"/>
      <c r="N38" s="32"/>
      <c r="O38" s="32"/>
    </row>
    <row r="39" spans="1:15">
      <c r="A39" s="136" t="s">
        <v>66</v>
      </c>
      <c r="B39" s="136">
        <v>1302011</v>
      </c>
      <c r="C39" s="141" t="s">
        <v>1646</v>
      </c>
      <c r="D39" s="15">
        <v>0.2</v>
      </c>
      <c r="E39" s="16" t="s">
        <v>126</v>
      </c>
      <c r="F39" s="17">
        <f t="shared" si="0"/>
        <v>12</v>
      </c>
      <c r="G39" s="17">
        <v>4</v>
      </c>
      <c r="H39" s="246"/>
      <c r="I39" s="247"/>
      <c r="J39" s="61"/>
      <c r="K39" s="61"/>
      <c r="L39" s="156"/>
      <c r="M39" s="32"/>
      <c r="N39" s="32"/>
      <c r="O39" s="32"/>
    </row>
    <row r="40" spans="1:15">
      <c r="A40" s="136" t="s">
        <v>67</v>
      </c>
      <c r="B40" s="136">
        <v>1303013</v>
      </c>
      <c r="C40" s="141" t="s">
        <v>1647</v>
      </c>
      <c r="D40" s="15"/>
      <c r="E40" s="16" t="s">
        <v>126</v>
      </c>
      <c r="F40" s="17">
        <f t="shared" si="0"/>
        <v>9</v>
      </c>
      <c r="G40" s="17">
        <v>3</v>
      </c>
      <c r="H40" s="246"/>
      <c r="I40" s="247"/>
      <c r="J40" s="61"/>
      <c r="K40" s="61"/>
      <c r="L40" s="156"/>
      <c r="M40" s="32"/>
      <c r="N40" s="32"/>
      <c r="O40" s="32"/>
    </row>
    <row r="41" spans="1:15">
      <c r="A41" s="136" t="s">
        <v>69</v>
      </c>
      <c r="B41" s="13"/>
      <c r="C41" s="270" t="s">
        <v>1648</v>
      </c>
      <c r="D41" s="151"/>
      <c r="E41" s="270" t="s">
        <v>126</v>
      </c>
      <c r="F41" s="293">
        <v>10</v>
      </c>
      <c r="G41" s="17"/>
      <c r="H41" s="17"/>
      <c r="I41" s="247"/>
      <c r="J41" s="17"/>
      <c r="K41" s="17"/>
      <c r="L41" s="1"/>
      <c r="M41" s="1"/>
      <c r="N41" s="1"/>
      <c r="O41" s="1"/>
    </row>
    <row r="42" spans="1:15">
      <c r="A42" s="136" t="s">
        <v>71</v>
      </c>
      <c r="B42" s="13"/>
      <c r="C42" s="270" t="s">
        <v>1649</v>
      </c>
      <c r="D42" s="151"/>
      <c r="E42" s="151" t="s">
        <v>126</v>
      </c>
      <c r="F42" s="151">
        <v>5</v>
      </c>
      <c r="G42" s="17"/>
      <c r="H42" s="17"/>
      <c r="I42" s="247"/>
      <c r="J42" s="17"/>
      <c r="K42" s="17"/>
      <c r="L42" s="1"/>
      <c r="M42" s="1"/>
      <c r="N42" s="1"/>
      <c r="O42" s="1"/>
    </row>
    <row r="43" spans="1:15">
      <c r="A43" s="136" t="s">
        <v>72</v>
      </c>
      <c r="B43" s="13"/>
      <c r="C43" s="270" t="s">
        <v>1650</v>
      </c>
      <c r="D43" s="151"/>
      <c r="E43" s="151" t="s">
        <v>126</v>
      </c>
      <c r="F43" s="151">
        <v>5</v>
      </c>
      <c r="G43" s="17"/>
      <c r="H43" s="17"/>
      <c r="I43" s="247"/>
      <c r="J43" s="17"/>
      <c r="K43" s="17"/>
      <c r="L43" s="1"/>
      <c r="M43" s="1"/>
      <c r="N43" s="1"/>
      <c r="O43" s="1"/>
    </row>
    <row r="44" spans="1:15">
      <c r="A44" s="136" t="s">
        <v>101</v>
      </c>
      <c r="B44" s="4"/>
      <c r="C44" s="270" t="s">
        <v>1937</v>
      </c>
      <c r="D44" s="151"/>
      <c r="E44" s="151" t="s">
        <v>126</v>
      </c>
      <c r="F44" s="151">
        <v>5</v>
      </c>
      <c r="G44" s="1"/>
      <c r="H44" s="1"/>
      <c r="I44" s="1"/>
      <c r="J44" s="1"/>
      <c r="K44" s="1"/>
      <c r="L44" s="1"/>
      <c r="M44" s="1"/>
      <c r="N44" s="1"/>
      <c r="O44" s="1"/>
    </row>
    <row r="45" spans="1:15">
      <c r="L45" s="317" t="s">
        <v>170</v>
      </c>
      <c r="M45" s="318"/>
      <c r="N45" s="319"/>
      <c r="O45" s="249"/>
    </row>
    <row r="46" spans="1:15" ht="15.75">
      <c r="C46" s="295"/>
      <c r="L46" s="313" t="s">
        <v>171</v>
      </c>
      <c r="M46" s="314"/>
      <c r="N46" s="314"/>
      <c r="O46" s="74"/>
    </row>
    <row r="47" spans="1:15" ht="15.75" thickBot="1">
      <c r="L47" s="315" t="s">
        <v>172</v>
      </c>
      <c r="M47" s="316"/>
      <c r="N47" s="316"/>
      <c r="O47" s="161"/>
    </row>
  </sheetData>
  <mergeCells count="3">
    <mergeCell ref="L45:N45"/>
    <mergeCell ref="L46:N46"/>
    <mergeCell ref="L47:N47"/>
  </mergeCell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8"/>
  <sheetViews>
    <sheetView topLeftCell="A19" workbookViewId="0">
      <selection activeCell="I14" sqref="I14"/>
    </sheetView>
  </sheetViews>
  <sheetFormatPr defaultRowHeight="15"/>
  <cols>
    <col min="1" max="2" width="9.140625" style="131"/>
    <col min="3" max="3" width="52.85546875" style="131" customWidth="1"/>
    <col min="4" max="16384" width="9.140625" style="131"/>
  </cols>
  <sheetData>
    <row r="1" spans="1:14">
      <c r="A1" s="131" t="s">
        <v>1651</v>
      </c>
    </row>
    <row r="2" spans="1:14" ht="84.75">
      <c r="A2" s="6"/>
      <c r="B2" s="7" t="s">
        <v>111</v>
      </c>
      <c r="C2" s="7" t="s">
        <v>112</v>
      </c>
      <c r="D2" s="8" t="s">
        <v>113</v>
      </c>
      <c r="E2" s="9" t="s">
        <v>114</v>
      </c>
      <c r="F2" s="10" t="s">
        <v>115</v>
      </c>
      <c r="G2" s="11" t="s">
        <v>116</v>
      </c>
      <c r="H2" s="245" t="s">
        <v>117</v>
      </c>
      <c r="I2" s="11" t="s">
        <v>118</v>
      </c>
      <c r="J2" s="11" t="s">
        <v>119</v>
      </c>
      <c r="K2" s="12" t="s">
        <v>120</v>
      </c>
      <c r="L2" s="12" t="s">
        <v>121</v>
      </c>
      <c r="M2" s="12" t="s">
        <v>122</v>
      </c>
      <c r="N2" s="12" t="s">
        <v>123</v>
      </c>
    </row>
    <row r="3" spans="1:14" s="125" customFormat="1" ht="15" customHeight="1">
      <c r="A3" s="299" t="s">
        <v>0</v>
      </c>
      <c r="B3" s="301">
        <v>751</v>
      </c>
      <c r="C3" s="300" t="s">
        <v>1652</v>
      </c>
      <c r="D3" s="300"/>
      <c r="E3" s="300" t="s">
        <v>182</v>
      </c>
      <c r="F3" s="300">
        <f>SUM([1]Minimax!D4:I4)</f>
        <v>780</v>
      </c>
      <c r="G3" s="299"/>
      <c r="H3" s="299"/>
      <c r="I3" s="123"/>
      <c r="J3" s="123"/>
      <c r="K3" s="123"/>
      <c r="L3" s="123"/>
      <c r="M3" s="123"/>
      <c r="N3" s="123"/>
    </row>
    <row r="4" spans="1:14" s="125" customFormat="1" ht="15" customHeight="1">
      <c r="A4" s="299" t="s">
        <v>2</v>
      </c>
      <c r="B4" s="301">
        <v>978</v>
      </c>
      <c r="C4" s="300" t="s">
        <v>1653</v>
      </c>
      <c r="D4" s="300"/>
      <c r="E4" s="300" t="s">
        <v>182</v>
      </c>
      <c r="F4" s="300">
        <f>SUM([1]Minimax!D5:I5)</f>
        <v>72</v>
      </c>
      <c r="G4" s="299"/>
      <c r="H4" s="299"/>
      <c r="I4" s="123"/>
      <c r="J4" s="123"/>
      <c r="K4" s="123"/>
      <c r="L4" s="123"/>
      <c r="M4" s="123"/>
      <c r="N4" s="123"/>
    </row>
    <row r="5" spans="1:14" s="125" customFormat="1" ht="15" customHeight="1">
      <c r="A5" s="299" t="s">
        <v>4</v>
      </c>
      <c r="B5" s="301">
        <v>906</v>
      </c>
      <c r="C5" s="300" t="s">
        <v>1654</v>
      </c>
      <c r="D5" s="300"/>
      <c r="E5" s="300" t="s">
        <v>182</v>
      </c>
      <c r="F5" s="300">
        <f>SUM([1]Minimax!D6:I6)</f>
        <v>40</v>
      </c>
      <c r="G5" s="299"/>
      <c r="H5" s="299"/>
      <c r="I5" s="123"/>
      <c r="J5" s="123"/>
      <c r="K5" s="123"/>
      <c r="L5" s="123"/>
      <c r="M5" s="123"/>
      <c r="N5" s="123"/>
    </row>
    <row r="6" spans="1:14" s="125" customFormat="1" ht="15" customHeight="1">
      <c r="A6" s="299" t="s">
        <v>5</v>
      </c>
      <c r="B6" s="301">
        <v>274</v>
      </c>
      <c r="C6" s="300" t="s">
        <v>1655</v>
      </c>
      <c r="D6" s="300"/>
      <c r="E6" s="300" t="s">
        <v>182</v>
      </c>
      <c r="F6" s="300">
        <f>SUM([1]Minimax!D7:I7)</f>
        <v>24</v>
      </c>
      <c r="G6" s="299"/>
      <c r="H6" s="299"/>
      <c r="I6" s="123"/>
      <c r="J6" s="123"/>
      <c r="K6" s="123"/>
      <c r="L6" s="123"/>
      <c r="M6" s="123"/>
      <c r="N6" s="123"/>
    </row>
    <row r="7" spans="1:14" s="125" customFormat="1" ht="15" customHeight="1">
      <c r="A7" s="299" t="s">
        <v>7</v>
      </c>
      <c r="B7" s="301">
        <v>201</v>
      </c>
      <c r="C7" s="300" t="s">
        <v>1656</v>
      </c>
      <c r="D7" s="300"/>
      <c r="E7" s="300" t="s">
        <v>182</v>
      </c>
      <c r="F7" s="300">
        <f>SUM([1]Minimax!D8:I8)</f>
        <v>360</v>
      </c>
      <c r="G7" s="299"/>
      <c r="H7" s="299"/>
      <c r="I7" s="123"/>
      <c r="J7" s="123"/>
      <c r="K7" s="123"/>
      <c r="L7" s="123"/>
      <c r="M7" s="123"/>
      <c r="N7" s="123"/>
    </row>
    <row r="8" spans="1:14" s="125" customFormat="1" ht="15" customHeight="1">
      <c r="A8" s="299" t="s">
        <v>8</v>
      </c>
      <c r="B8" s="301">
        <v>1304</v>
      </c>
      <c r="C8" s="300" t="s">
        <v>1657</v>
      </c>
      <c r="D8" s="300"/>
      <c r="E8" s="300" t="s">
        <v>182</v>
      </c>
      <c r="F8" s="300">
        <f>SUM([1]Minimax!D9:I9)</f>
        <v>80</v>
      </c>
      <c r="G8" s="299"/>
      <c r="H8" s="299"/>
      <c r="I8" s="123"/>
      <c r="J8" s="123"/>
      <c r="K8" s="123"/>
      <c r="L8" s="123"/>
      <c r="M8" s="123"/>
      <c r="N8" s="123"/>
    </row>
    <row r="9" spans="1:14" s="125" customFormat="1" ht="15" customHeight="1">
      <c r="A9" s="299" t="s">
        <v>10</v>
      </c>
      <c r="B9" s="301">
        <v>1185</v>
      </c>
      <c r="C9" s="300" t="s">
        <v>1658</v>
      </c>
      <c r="D9" s="300"/>
      <c r="E9" s="300" t="s">
        <v>182</v>
      </c>
      <c r="F9" s="300">
        <f>SUM([1]Minimax!D10:I10)</f>
        <v>81</v>
      </c>
      <c r="G9" s="299"/>
      <c r="H9" s="299"/>
      <c r="I9" s="123"/>
      <c r="J9" s="123"/>
      <c r="K9" s="123"/>
      <c r="L9" s="123"/>
      <c r="M9" s="123"/>
      <c r="N9" s="123"/>
    </row>
    <row r="10" spans="1:14" s="125" customFormat="1" ht="15" customHeight="1">
      <c r="A10" s="299" t="s">
        <v>12</v>
      </c>
      <c r="B10" s="301">
        <v>2128</v>
      </c>
      <c r="C10" s="300" t="s">
        <v>1659</v>
      </c>
      <c r="D10" s="300"/>
      <c r="E10" s="300" t="s">
        <v>182</v>
      </c>
      <c r="F10" s="300">
        <f>SUM([1]Minimax!D11:I11)</f>
        <v>240</v>
      </c>
      <c r="G10" s="299"/>
      <c r="H10" s="299"/>
      <c r="I10" s="123"/>
      <c r="J10" s="123"/>
      <c r="K10" s="123"/>
      <c r="L10" s="123"/>
      <c r="M10" s="123"/>
      <c r="N10" s="123"/>
    </row>
    <row r="11" spans="1:14" s="125" customFormat="1" ht="15" customHeight="1">
      <c r="A11" s="299" t="s">
        <v>14</v>
      </c>
      <c r="B11" s="301">
        <v>1988</v>
      </c>
      <c r="C11" s="300" t="s">
        <v>1660</v>
      </c>
      <c r="D11" s="300"/>
      <c r="E11" s="300" t="s">
        <v>182</v>
      </c>
      <c r="F11" s="300">
        <f>SUM([1]Minimax!D13:I13)</f>
        <v>4320</v>
      </c>
      <c r="G11" s="299"/>
      <c r="H11" s="299"/>
      <c r="I11" s="123"/>
      <c r="J11" s="123"/>
      <c r="K11" s="123"/>
      <c r="L11" s="123"/>
      <c r="M11" s="123"/>
      <c r="N11" s="123"/>
    </row>
    <row r="12" spans="1:14" s="125" customFormat="1" ht="15" customHeight="1">
      <c r="A12" s="299" t="s">
        <v>16</v>
      </c>
      <c r="B12" s="301">
        <v>1320</v>
      </c>
      <c r="C12" s="300" t="s">
        <v>1661</v>
      </c>
      <c r="D12" s="300"/>
      <c r="E12" s="300" t="s">
        <v>182</v>
      </c>
      <c r="F12" s="300">
        <f>SUM([1]Minimax!D15:I15)</f>
        <v>40</v>
      </c>
      <c r="G12" s="299"/>
      <c r="H12" s="299"/>
      <c r="I12" s="123"/>
      <c r="J12" s="123"/>
      <c r="K12" s="123"/>
      <c r="L12" s="123"/>
      <c r="M12" s="123"/>
      <c r="N12" s="123"/>
    </row>
    <row r="13" spans="1:14" s="125" customFormat="1" ht="15" customHeight="1">
      <c r="A13" s="299" t="s">
        <v>18</v>
      </c>
      <c r="B13" s="301">
        <v>2433</v>
      </c>
      <c r="C13" s="300" t="s">
        <v>1662</v>
      </c>
      <c r="D13" s="300"/>
      <c r="E13" s="300" t="s">
        <v>182</v>
      </c>
      <c r="F13" s="300">
        <f>SUM([1]Minimax!D16:I16)</f>
        <v>48</v>
      </c>
      <c r="G13" s="299"/>
      <c r="H13" s="299"/>
      <c r="I13" s="123"/>
      <c r="J13" s="123"/>
      <c r="K13" s="123"/>
      <c r="L13" s="123"/>
      <c r="M13" s="123"/>
      <c r="N13" s="123"/>
    </row>
    <row r="14" spans="1:14" s="125" customFormat="1" ht="15" customHeight="1">
      <c r="A14" s="299" t="s">
        <v>20</v>
      </c>
      <c r="B14" s="301">
        <v>2684</v>
      </c>
      <c r="C14" s="300" t="s">
        <v>1663</v>
      </c>
      <c r="D14" s="300"/>
      <c r="E14" s="300" t="s">
        <v>182</v>
      </c>
      <c r="F14" s="300">
        <f>SUM([1]Minimax!D17:I17)</f>
        <v>1350</v>
      </c>
      <c r="G14" s="299"/>
      <c r="H14" s="299"/>
      <c r="I14" s="123"/>
      <c r="J14" s="123"/>
      <c r="K14" s="123"/>
      <c r="L14" s="123"/>
      <c r="M14" s="123"/>
      <c r="N14" s="123"/>
    </row>
    <row r="15" spans="1:14" s="125" customFormat="1" ht="15" customHeight="1">
      <c r="A15" s="299" t="s">
        <v>22</v>
      </c>
      <c r="B15" s="301">
        <v>669</v>
      </c>
      <c r="C15" s="300" t="s">
        <v>1664</v>
      </c>
      <c r="D15" s="300"/>
      <c r="E15" s="300" t="s">
        <v>182</v>
      </c>
      <c r="F15" s="300">
        <f>SUM([1]Minimax!D18:I18)</f>
        <v>12</v>
      </c>
      <c r="G15" s="299"/>
      <c r="H15" s="299"/>
      <c r="I15" s="123"/>
      <c r="J15" s="123"/>
      <c r="K15" s="123"/>
      <c r="L15" s="123"/>
      <c r="M15" s="123"/>
      <c r="N15" s="123"/>
    </row>
    <row r="16" spans="1:14" s="125" customFormat="1" ht="15" customHeight="1">
      <c r="A16" s="299" t="s">
        <v>24</v>
      </c>
      <c r="B16" s="301">
        <v>458</v>
      </c>
      <c r="C16" s="300" t="s">
        <v>1665</v>
      </c>
      <c r="D16" s="300"/>
      <c r="E16" s="300" t="s">
        <v>182</v>
      </c>
      <c r="F16" s="300">
        <f>SUM([1]Minimax!D19:I19)</f>
        <v>60</v>
      </c>
      <c r="G16" s="299"/>
      <c r="H16" s="299"/>
      <c r="I16" s="123"/>
      <c r="J16" s="123"/>
      <c r="K16" s="123"/>
      <c r="L16" s="123"/>
      <c r="M16" s="123"/>
      <c r="N16" s="123"/>
    </row>
    <row r="17" spans="1:21" s="125" customFormat="1" ht="15" customHeight="1">
      <c r="A17" s="299" t="s">
        <v>26</v>
      </c>
      <c r="B17" s="301">
        <v>2125</v>
      </c>
      <c r="C17" s="300" t="s">
        <v>1666</v>
      </c>
      <c r="D17" s="300"/>
      <c r="E17" s="300" t="s">
        <v>182</v>
      </c>
      <c r="F17" s="300">
        <f>SUM([1]Minimax!D20:I20)</f>
        <v>840</v>
      </c>
      <c r="G17" s="299"/>
      <c r="H17" s="299"/>
      <c r="I17" s="123"/>
      <c r="J17" s="123"/>
      <c r="K17" s="123"/>
      <c r="L17" s="123"/>
      <c r="M17" s="123"/>
      <c r="N17" s="123"/>
    </row>
    <row r="18" spans="1:21" s="125" customFormat="1" ht="15" customHeight="1">
      <c r="A18" s="299" t="s">
        <v>28</v>
      </c>
      <c r="B18" s="301">
        <v>2360</v>
      </c>
      <c r="C18" s="300" t="s">
        <v>1667</v>
      </c>
      <c r="D18" s="300"/>
      <c r="E18" s="300" t="s">
        <v>182</v>
      </c>
      <c r="F18" s="300">
        <f>SUM([1]Minimax!D21:I21)</f>
        <v>288</v>
      </c>
      <c r="G18" s="299"/>
      <c r="H18" s="299"/>
      <c r="I18" s="123"/>
      <c r="J18" s="123"/>
      <c r="K18" s="123"/>
      <c r="L18" s="123"/>
      <c r="M18" s="123"/>
      <c r="N18" s="123"/>
    </row>
    <row r="19" spans="1:21" s="125" customFormat="1" ht="15" customHeight="1">
      <c r="A19" s="299" t="s">
        <v>30</v>
      </c>
      <c r="B19" s="301">
        <v>1978</v>
      </c>
      <c r="C19" s="300" t="s">
        <v>1668</v>
      </c>
      <c r="D19" s="300"/>
      <c r="E19" s="300" t="s">
        <v>182</v>
      </c>
      <c r="F19" s="300">
        <f>SUM([1]Minimax!D22:I22)</f>
        <v>240</v>
      </c>
      <c r="G19" s="299"/>
      <c r="H19" s="299"/>
      <c r="I19" s="123"/>
      <c r="J19" s="123"/>
      <c r="K19" s="123"/>
      <c r="L19" s="123"/>
      <c r="M19" s="123"/>
      <c r="N19" s="123"/>
    </row>
    <row r="20" spans="1:21" s="125" customFormat="1" ht="15" customHeight="1">
      <c r="A20" s="299" t="s">
        <v>32</v>
      </c>
      <c r="B20" s="301">
        <v>14084</v>
      </c>
      <c r="C20" s="300" t="s">
        <v>1669</v>
      </c>
      <c r="D20" s="300"/>
      <c r="E20" s="300" t="s">
        <v>182</v>
      </c>
      <c r="F20" s="300">
        <f>SUM([1]Minimax!D23:I23)</f>
        <v>1440</v>
      </c>
      <c r="G20" s="299"/>
      <c r="H20" s="299"/>
      <c r="I20" s="123"/>
      <c r="J20" s="123"/>
      <c r="K20" s="123"/>
      <c r="L20" s="123"/>
      <c r="M20" s="123"/>
      <c r="N20" s="123"/>
    </row>
    <row r="21" spans="1:21" s="125" customFormat="1" ht="15" customHeight="1">
      <c r="A21" s="299" t="s">
        <v>34</v>
      </c>
      <c r="B21" s="301">
        <v>1160</v>
      </c>
      <c r="C21" s="300" t="s">
        <v>1670</v>
      </c>
      <c r="D21" s="300"/>
      <c r="E21" s="300" t="s">
        <v>182</v>
      </c>
      <c r="F21" s="300">
        <f>SUM([1]Minimax!D24:I24)</f>
        <v>4300</v>
      </c>
      <c r="G21" s="299"/>
      <c r="H21" s="299"/>
      <c r="I21" s="123"/>
      <c r="J21" s="123"/>
      <c r="K21" s="123"/>
      <c r="L21" s="123"/>
      <c r="M21" s="123"/>
      <c r="N21" s="123"/>
    </row>
    <row r="22" spans="1:21" s="125" customFormat="1" ht="15" customHeight="1">
      <c r="A22" s="299" t="s">
        <v>36</v>
      </c>
      <c r="B22" s="301">
        <v>1</v>
      </c>
      <c r="C22" s="300" t="s">
        <v>1671</v>
      </c>
      <c r="D22" s="300"/>
      <c r="E22" s="300" t="s">
        <v>182</v>
      </c>
      <c r="F22" s="300">
        <f>SUM([1]Minimax!D25:I25)</f>
        <v>2975</v>
      </c>
      <c r="G22" s="299"/>
      <c r="H22" s="299"/>
      <c r="I22" s="123"/>
      <c r="J22" s="123"/>
      <c r="K22" s="123"/>
      <c r="L22" s="123"/>
      <c r="M22" s="123"/>
      <c r="N22" s="123"/>
    </row>
    <row r="23" spans="1:21" s="125" customFormat="1" ht="15" customHeight="1">
      <c r="A23" s="299" t="s">
        <v>37</v>
      </c>
      <c r="B23" s="301">
        <v>950</v>
      </c>
      <c r="C23" s="300" t="s">
        <v>1672</v>
      </c>
      <c r="D23" s="300"/>
      <c r="E23" s="300" t="s">
        <v>182</v>
      </c>
      <c r="F23" s="300">
        <f>SUM([1]Minimax!D29:I29)</f>
        <v>300</v>
      </c>
      <c r="G23" s="299"/>
      <c r="H23" s="299"/>
      <c r="I23" s="123"/>
      <c r="J23" s="123"/>
      <c r="K23" s="123"/>
      <c r="L23" s="123"/>
      <c r="M23" s="123"/>
      <c r="N23" s="123"/>
    </row>
    <row r="24" spans="1:21" s="125" customFormat="1" ht="15" customHeight="1">
      <c r="A24" s="299" t="s">
        <v>39</v>
      </c>
      <c r="B24" s="301">
        <v>977</v>
      </c>
      <c r="C24" s="300" t="s">
        <v>1673</v>
      </c>
      <c r="D24" s="300"/>
      <c r="E24" s="300" t="s">
        <v>182</v>
      </c>
      <c r="F24" s="300">
        <f>SUM([1]Minimax!D30:I30)</f>
        <v>300</v>
      </c>
      <c r="G24" s="299"/>
      <c r="H24" s="299"/>
      <c r="I24" s="123"/>
      <c r="J24" s="123"/>
      <c r="K24" s="123"/>
      <c r="L24" s="123"/>
      <c r="M24" s="123"/>
      <c r="N24" s="123"/>
    </row>
    <row r="25" spans="1:21" s="125" customFormat="1" ht="15" customHeight="1">
      <c r="A25" s="299" t="s">
        <v>41</v>
      </c>
      <c r="B25" s="301">
        <v>1603</v>
      </c>
      <c r="C25" s="300" t="s">
        <v>1674</v>
      </c>
      <c r="D25" s="300"/>
      <c r="E25" s="300" t="s">
        <v>182</v>
      </c>
      <c r="F25" s="300">
        <f>SUM([1]Minimax!D32:I32)</f>
        <v>18</v>
      </c>
      <c r="G25" s="299"/>
      <c r="H25" s="299"/>
      <c r="I25" s="123"/>
      <c r="J25" s="127"/>
      <c r="K25" s="127"/>
      <c r="L25" s="127"/>
      <c r="M25" s="127"/>
      <c r="N25" s="123"/>
      <c r="O25" s="124"/>
      <c r="P25" s="124"/>
      <c r="Q25" s="124"/>
      <c r="R25" s="124"/>
      <c r="S25" s="124"/>
      <c r="T25" s="124"/>
      <c r="U25" s="124"/>
    </row>
    <row r="26" spans="1:21" s="125" customFormat="1" ht="15" customHeight="1">
      <c r="A26" s="299" t="s">
        <v>43</v>
      </c>
      <c r="B26" s="302">
        <v>944</v>
      </c>
      <c r="C26" s="299" t="s">
        <v>1654</v>
      </c>
      <c r="D26" s="299">
        <v>20</v>
      </c>
      <c r="E26" s="300" t="s">
        <v>182</v>
      </c>
      <c r="F26" s="299">
        <v>200</v>
      </c>
      <c r="G26" s="299"/>
      <c r="H26" s="299"/>
      <c r="I26" s="254"/>
      <c r="J26" s="123"/>
      <c r="K26" s="123"/>
      <c r="L26" s="123"/>
      <c r="M26" s="123"/>
      <c r="N26" s="255"/>
      <c r="O26" s="124"/>
      <c r="P26" s="124"/>
      <c r="Q26" s="124"/>
      <c r="R26" s="124"/>
      <c r="S26" s="124"/>
      <c r="T26" s="124"/>
      <c r="U26" s="124"/>
    </row>
    <row r="27" spans="1:21" s="125" customFormat="1" ht="15" customHeight="1">
      <c r="A27" s="299" t="s">
        <v>45</v>
      </c>
      <c r="B27" s="302">
        <v>560</v>
      </c>
      <c r="C27" s="299" t="s">
        <v>1675</v>
      </c>
      <c r="D27" s="299">
        <v>24</v>
      </c>
      <c r="E27" s="300" t="s">
        <v>182</v>
      </c>
      <c r="F27" s="299">
        <v>200</v>
      </c>
      <c r="G27" s="299"/>
      <c r="H27" s="299"/>
      <c r="I27" s="254"/>
      <c r="J27" s="123"/>
      <c r="K27" s="143"/>
      <c r="L27" s="143"/>
      <c r="M27" s="143"/>
      <c r="N27" s="252"/>
      <c r="O27" s="124"/>
      <c r="P27" s="124"/>
      <c r="Q27" s="124"/>
      <c r="R27" s="124"/>
      <c r="S27" s="124"/>
      <c r="T27" s="124"/>
      <c r="U27" s="124"/>
    </row>
    <row r="28" spans="1:21" s="125" customFormat="1" ht="15" customHeight="1">
      <c r="A28" s="299" t="s">
        <v>47</v>
      </c>
      <c r="B28" s="302">
        <v>1027</v>
      </c>
      <c r="C28" s="299" t="s">
        <v>1676</v>
      </c>
      <c r="D28" s="299">
        <v>18</v>
      </c>
      <c r="E28" s="300" t="s">
        <v>182</v>
      </c>
      <c r="F28" s="299">
        <v>200</v>
      </c>
      <c r="G28" s="299"/>
      <c r="H28" s="299"/>
      <c r="I28" s="254"/>
      <c r="J28" s="123"/>
      <c r="K28" s="123"/>
      <c r="L28" s="123"/>
      <c r="M28" s="123"/>
      <c r="N28" s="255"/>
      <c r="O28" s="124"/>
      <c r="P28" s="124"/>
      <c r="Q28" s="124"/>
      <c r="R28" s="124"/>
      <c r="S28" s="124"/>
      <c r="T28" s="124"/>
      <c r="U28" s="124"/>
    </row>
    <row r="29" spans="1:21" s="125" customFormat="1" ht="15" customHeight="1">
      <c r="A29" s="299" t="s">
        <v>49</v>
      </c>
      <c r="B29" s="302">
        <v>1000</v>
      </c>
      <c r="C29" s="299" t="s">
        <v>1677</v>
      </c>
      <c r="D29" s="299">
        <v>52</v>
      </c>
      <c r="E29" s="300" t="s">
        <v>182</v>
      </c>
      <c r="F29" s="299">
        <v>200</v>
      </c>
      <c r="G29" s="299"/>
      <c r="H29" s="299"/>
      <c r="I29" s="254"/>
      <c r="J29" s="123"/>
      <c r="K29" s="123"/>
      <c r="L29" s="123"/>
      <c r="M29" s="123"/>
      <c r="N29" s="255"/>
      <c r="O29" s="124"/>
      <c r="P29" s="124"/>
      <c r="Q29" s="124"/>
      <c r="R29" s="124"/>
      <c r="S29" s="124"/>
      <c r="T29" s="124"/>
      <c r="U29" s="124"/>
    </row>
    <row r="30" spans="1:21" s="125" customFormat="1" ht="15" customHeight="1">
      <c r="A30" s="299" t="s">
        <v>51</v>
      </c>
      <c r="B30" s="302">
        <v>690</v>
      </c>
      <c r="C30" s="299" t="s">
        <v>1678</v>
      </c>
      <c r="D30" s="299">
        <v>6</v>
      </c>
      <c r="E30" s="300" t="s">
        <v>182</v>
      </c>
      <c r="F30" s="299">
        <v>200</v>
      </c>
      <c r="G30" s="299"/>
      <c r="H30" s="299"/>
      <c r="I30" s="254"/>
      <c r="J30" s="256"/>
      <c r="K30" s="143"/>
      <c r="L30" s="143"/>
      <c r="M30" s="143"/>
      <c r="N30" s="252"/>
      <c r="O30" s="124"/>
      <c r="P30" s="124"/>
      <c r="Q30" s="124"/>
      <c r="R30" s="124"/>
      <c r="S30" s="124"/>
      <c r="T30" s="124"/>
      <c r="U30" s="124"/>
    </row>
    <row r="31" spans="1:21" s="125" customFormat="1" ht="15" customHeight="1">
      <c r="A31" s="299" t="s">
        <v>52</v>
      </c>
      <c r="B31" s="302">
        <v>2537</v>
      </c>
      <c r="C31" s="299" t="s">
        <v>1679</v>
      </c>
      <c r="D31" s="299">
        <v>100</v>
      </c>
      <c r="E31" s="300" t="s">
        <v>182</v>
      </c>
      <c r="F31" s="299">
        <v>200</v>
      </c>
      <c r="G31" s="299"/>
      <c r="H31" s="299"/>
      <c r="I31" s="254"/>
      <c r="J31" s="256"/>
      <c r="K31" s="256"/>
      <c r="L31" s="256"/>
      <c r="M31" s="256"/>
      <c r="N31" s="255"/>
      <c r="O31" s="124"/>
      <c r="P31" s="124"/>
      <c r="Q31" s="124"/>
      <c r="R31" s="124"/>
      <c r="S31" s="124"/>
      <c r="T31" s="124"/>
      <c r="U31" s="124"/>
    </row>
    <row r="32" spans="1:21" s="125" customFormat="1" ht="15" customHeight="1">
      <c r="A32" s="299" t="s">
        <v>54</v>
      </c>
      <c r="B32" s="302">
        <v>3811</v>
      </c>
      <c r="C32" s="299" t="s">
        <v>1680</v>
      </c>
      <c r="D32" s="299">
        <v>120</v>
      </c>
      <c r="E32" s="300" t="s">
        <v>182</v>
      </c>
      <c r="F32" s="299">
        <v>200</v>
      </c>
      <c r="G32" s="299"/>
      <c r="H32" s="299"/>
      <c r="I32" s="254"/>
      <c r="J32" s="123"/>
      <c r="K32" s="123"/>
      <c r="L32" s="123"/>
      <c r="M32" s="123"/>
      <c r="N32" s="255"/>
      <c r="O32" s="124"/>
      <c r="P32" s="124"/>
      <c r="Q32" s="124"/>
      <c r="R32" s="124"/>
    </row>
    <row r="33" spans="1:18" s="125" customFormat="1" ht="15" customHeight="1">
      <c r="A33" s="299" t="s">
        <v>56</v>
      </c>
      <c r="B33" s="302">
        <v>749</v>
      </c>
      <c r="C33" s="299" t="s">
        <v>1681</v>
      </c>
      <c r="D33" s="299">
        <v>100</v>
      </c>
      <c r="E33" s="300" t="s">
        <v>182</v>
      </c>
      <c r="F33" s="299">
        <v>200</v>
      </c>
      <c r="G33" s="299"/>
      <c r="H33" s="299"/>
      <c r="I33" s="254"/>
      <c r="J33" s="123"/>
      <c r="K33" s="123"/>
      <c r="L33" s="123"/>
      <c r="M33" s="123"/>
      <c r="N33" s="255"/>
      <c r="O33" s="124"/>
      <c r="P33" s="124"/>
      <c r="Q33" s="124"/>
      <c r="R33" s="124"/>
    </row>
    <row r="34" spans="1:18" s="125" customFormat="1" ht="15" customHeight="1">
      <c r="A34" s="299" t="s">
        <v>58</v>
      </c>
      <c r="B34" s="302">
        <v>97</v>
      </c>
      <c r="C34" s="299" t="s">
        <v>1682</v>
      </c>
      <c r="D34" s="299">
        <v>80</v>
      </c>
      <c r="E34" s="300" t="s">
        <v>182</v>
      </c>
      <c r="F34" s="299">
        <v>200</v>
      </c>
      <c r="G34" s="299"/>
      <c r="H34" s="299"/>
      <c r="I34" s="123"/>
      <c r="J34" s="126"/>
      <c r="K34" s="126"/>
      <c r="L34" s="126"/>
      <c r="M34" s="126"/>
      <c r="N34" s="123"/>
      <c r="O34" s="124"/>
      <c r="P34" s="124"/>
      <c r="Q34" s="124"/>
      <c r="R34" s="124"/>
    </row>
    <row r="35" spans="1:18" s="125" customFormat="1" ht="15" customHeight="1">
      <c r="A35" s="299" t="s">
        <v>60</v>
      </c>
      <c r="B35" s="302">
        <v>1814</v>
      </c>
      <c r="C35" s="299" t="s">
        <v>1683</v>
      </c>
      <c r="D35" s="299">
        <v>40</v>
      </c>
      <c r="E35" s="300" t="s">
        <v>182</v>
      </c>
      <c r="F35" s="299">
        <v>200</v>
      </c>
      <c r="G35" s="299"/>
      <c r="H35" s="299"/>
      <c r="I35" s="123"/>
      <c r="J35" s="123"/>
      <c r="K35" s="123"/>
      <c r="L35" s="123"/>
      <c r="M35" s="123"/>
      <c r="N35" s="123"/>
      <c r="O35" s="124"/>
      <c r="P35" s="124"/>
      <c r="Q35" s="124"/>
      <c r="R35" s="124"/>
    </row>
    <row r="36" spans="1:18" s="125" customFormat="1" ht="15" customHeight="1">
      <c r="A36" s="299" t="s">
        <v>61</v>
      </c>
      <c r="B36" s="303">
        <v>809</v>
      </c>
      <c r="C36" s="299" t="s">
        <v>1684</v>
      </c>
      <c r="D36" s="299">
        <v>120</v>
      </c>
      <c r="E36" s="299" t="s">
        <v>182</v>
      </c>
      <c r="F36" s="299">
        <v>200</v>
      </c>
      <c r="G36" s="299"/>
      <c r="H36" s="299"/>
      <c r="I36" s="123"/>
      <c r="J36" s="123"/>
      <c r="K36" s="123"/>
      <c r="L36" s="123"/>
      <c r="M36" s="123"/>
      <c r="N36" s="123"/>
      <c r="O36" s="124"/>
      <c r="P36" s="124"/>
      <c r="Q36" s="124"/>
      <c r="R36" s="124"/>
    </row>
    <row r="37" spans="1:18" s="125" customFormat="1" ht="15" customHeight="1">
      <c r="A37" s="299" t="s">
        <v>63</v>
      </c>
      <c r="B37" s="303">
        <v>2077</v>
      </c>
      <c r="C37" s="299" t="s">
        <v>1685</v>
      </c>
      <c r="D37" s="299">
        <v>80</v>
      </c>
      <c r="E37" s="299" t="s">
        <v>182</v>
      </c>
      <c r="F37" s="299">
        <v>200</v>
      </c>
      <c r="G37" s="299"/>
      <c r="H37" s="299"/>
      <c r="I37" s="123"/>
      <c r="J37" s="123"/>
      <c r="K37" s="123"/>
      <c r="L37" s="123"/>
      <c r="M37" s="123"/>
      <c r="N37" s="123"/>
      <c r="O37" s="124"/>
      <c r="P37" s="124"/>
      <c r="Q37" s="124"/>
      <c r="R37" s="124"/>
    </row>
    <row r="38" spans="1:18" s="125" customFormat="1" ht="15" customHeight="1">
      <c r="A38" s="299" t="s">
        <v>65</v>
      </c>
      <c r="B38" s="303">
        <v>1070</v>
      </c>
      <c r="C38" s="299" t="s">
        <v>1686</v>
      </c>
      <c r="D38" s="299">
        <v>150</v>
      </c>
      <c r="E38" s="299" t="s">
        <v>182</v>
      </c>
      <c r="F38" s="299">
        <v>200</v>
      </c>
      <c r="G38" s="299"/>
      <c r="H38" s="299"/>
      <c r="I38" s="123"/>
      <c r="J38" s="123"/>
      <c r="K38" s="123"/>
      <c r="L38" s="123"/>
      <c r="M38" s="123"/>
      <c r="N38" s="123"/>
      <c r="O38" s="124"/>
      <c r="P38" s="124"/>
      <c r="Q38" s="124"/>
      <c r="R38" s="124"/>
    </row>
    <row r="39" spans="1:18" s="125" customFormat="1" ht="15" customHeight="1">
      <c r="A39" s="299" t="s">
        <v>66</v>
      </c>
      <c r="B39" s="303">
        <v>808</v>
      </c>
      <c r="C39" s="299" t="s">
        <v>1687</v>
      </c>
      <c r="D39" s="299">
        <v>120</v>
      </c>
      <c r="E39" s="299" t="s">
        <v>182</v>
      </c>
      <c r="F39" s="299">
        <v>200</v>
      </c>
      <c r="G39" s="299"/>
      <c r="H39" s="299"/>
      <c r="I39" s="123"/>
      <c r="J39" s="123"/>
      <c r="K39" s="123"/>
      <c r="L39" s="123"/>
      <c r="M39" s="123"/>
      <c r="N39" s="123"/>
      <c r="O39" s="124"/>
      <c r="P39" s="124"/>
      <c r="Q39" s="124"/>
      <c r="R39" s="124"/>
    </row>
    <row r="40" spans="1:18" s="125" customFormat="1" ht="15" customHeight="1">
      <c r="A40" s="299" t="s">
        <v>67</v>
      </c>
      <c r="B40" s="303">
        <v>1301</v>
      </c>
      <c r="C40" s="299" t="s">
        <v>1688</v>
      </c>
      <c r="D40" s="299">
        <v>120</v>
      </c>
      <c r="E40" s="299" t="s">
        <v>182</v>
      </c>
      <c r="F40" s="299">
        <v>200</v>
      </c>
      <c r="G40" s="299"/>
      <c r="H40" s="299"/>
      <c r="I40" s="123"/>
      <c r="J40" s="123"/>
      <c r="K40" s="123"/>
      <c r="L40" s="123"/>
      <c r="M40" s="123"/>
      <c r="N40" s="123"/>
      <c r="O40" s="124"/>
      <c r="P40" s="124"/>
      <c r="Q40" s="124"/>
      <c r="R40" s="124"/>
    </row>
    <row r="41" spans="1:18" s="125" customFormat="1" ht="15" customHeight="1">
      <c r="A41" s="299" t="s">
        <v>69</v>
      </c>
      <c r="B41" s="303">
        <v>721019</v>
      </c>
      <c r="C41" s="299" t="s">
        <v>1672</v>
      </c>
      <c r="D41" s="299">
        <v>100</v>
      </c>
      <c r="E41" s="299" t="s">
        <v>182</v>
      </c>
      <c r="F41" s="299">
        <v>200</v>
      </c>
      <c r="G41" s="299"/>
      <c r="H41" s="299"/>
      <c r="I41" s="123"/>
      <c r="J41" s="123"/>
      <c r="K41" s="123"/>
      <c r="L41" s="123"/>
      <c r="M41" s="123"/>
      <c r="N41" s="123"/>
    </row>
    <row r="42" spans="1:18" s="125" customFormat="1" ht="15" customHeight="1">
      <c r="A42" s="299" t="s">
        <v>71</v>
      </c>
      <c r="B42" s="303">
        <v>721020</v>
      </c>
      <c r="C42" s="299" t="s">
        <v>1673</v>
      </c>
      <c r="D42" s="299">
        <v>100</v>
      </c>
      <c r="E42" s="299" t="s">
        <v>182</v>
      </c>
      <c r="F42" s="299">
        <v>200</v>
      </c>
      <c r="G42" s="299"/>
      <c r="H42" s="299"/>
      <c r="I42" s="123"/>
      <c r="J42" s="123"/>
      <c r="K42" s="123"/>
      <c r="L42" s="123"/>
      <c r="M42" s="123"/>
      <c r="N42" s="123"/>
    </row>
    <row r="43" spans="1:18" s="125" customFormat="1" ht="15" customHeight="1">
      <c r="A43" s="299" t="s">
        <v>72</v>
      </c>
      <c r="B43" s="303">
        <v>1658</v>
      </c>
      <c r="C43" s="299" t="s">
        <v>1689</v>
      </c>
      <c r="D43" s="299">
        <v>160</v>
      </c>
      <c r="E43" s="299" t="s">
        <v>182</v>
      </c>
      <c r="F43" s="299">
        <v>200</v>
      </c>
      <c r="G43" s="299"/>
      <c r="H43" s="299"/>
      <c r="I43" s="123"/>
      <c r="J43" s="123"/>
      <c r="K43" s="123"/>
      <c r="L43" s="123"/>
      <c r="M43" s="123"/>
      <c r="N43" s="123"/>
    </row>
    <row r="44" spans="1:18" s="125" customFormat="1" ht="15" customHeight="1">
      <c r="A44" s="299" t="s">
        <v>101</v>
      </c>
      <c r="B44" s="303">
        <v>1603</v>
      </c>
      <c r="C44" s="299" t="s">
        <v>1690</v>
      </c>
      <c r="D44" s="299">
        <v>4</v>
      </c>
      <c r="E44" s="299" t="s">
        <v>182</v>
      </c>
      <c r="F44" s="299">
        <v>200</v>
      </c>
      <c r="G44" s="299"/>
      <c r="H44" s="299"/>
      <c r="I44" s="123"/>
      <c r="J44" s="123"/>
      <c r="K44" s="123"/>
      <c r="L44" s="123"/>
      <c r="M44" s="123"/>
      <c r="N44" s="123"/>
    </row>
    <row r="45" spans="1:18" s="125" customFormat="1" ht="15" customHeight="1">
      <c r="A45" s="299" t="s">
        <v>76</v>
      </c>
      <c r="B45" s="303">
        <v>689</v>
      </c>
      <c r="C45" s="299" t="s">
        <v>1674</v>
      </c>
      <c r="D45" s="299">
        <v>6</v>
      </c>
      <c r="E45" s="299" t="s">
        <v>182</v>
      </c>
      <c r="F45" s="299">
        <v>200</v>
      </c>
      <c r="G45" s="299"/>
      <c r="H45" s="299"/>
      <c r="I45" s="123"/>
      <c r="J45" s="123"/>
      <c r="K45" s="123"/>
      <c r="L45" s="123"/>
      <c r="M45" s="123"/>
      <c r="N45" s="123"/>
    </row>
    <row r="46" spans="1:18">
      <c r="K46" s="317" t="s">
        <v>170</v>
      </c>
      <c r="L46" s="318"/>
      <c r="M46" s="319"/>
      <c r="N46" s="249"/>
    </row>
    <row r="47" spans="1:18" ht="15" customHeight="1">
      <c r="K47" s="313" t="s">
        <v>171</v>
      </c>
      <c r="L47" s="314"/>
      <c r="M47" s="314"/>
      <c r="N47" s="74"/>
    </row>
    <row r="48" spans="1:18" ht="15.75" thickBot="1">
      <c r="K48" s="315" t="s">
        <v>172</v>
      </c>
      <c r="L48" s="316"/>
      <c r="M48" s="316"/>
      <c r="N48" s="161"/>
    </row>
  </sheetData>
  <mergeCells count="3">
    <mergeCell ref="K46:M46"/>
    <mergeCell ref="K47:M47"/>
    <mergeCell ref="K48:M48"/>
  </mergeCell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3"/>
  <sheetViews>
    <sheetView workbookViewId="0">
      <selection activeCell="I21" sqref="I21"/>
    </sheetView>
  </sheetViews>
  <sheetFormatPr defaultRowHeight="15"/>
  <cols>
    <col min="1" max="1" width="4.140625" style="131" customWidth="1"/>
    <col min="2" max="2" width="9.140625" style="131"/>
    <col min="3" max="3" width="52.85546875" style="131" customWidth="1"/>
    <col min="4" max="16384" width="9.140625" style="131"/>
  </cols>
  <sheetData>
    <row r="1" spans="1:14">
      <c r="A1" s="131" t="s">
        <v>1703</v>
      </c>
    </row>
    <row r="2" spans="1:14" ht="84.75">
      <c r="A2" s="6"/>
      <c r="B2" s="7" t="s">
        <v>111</v>
      </c>
      <c r="C2" s="7" t="s">
        <v>112</v>
      </c>
      <c r="D2" s="8" t="s">
        <v>113</v>
      </c>
      <c r="E2" s="9" t="s">
        <v>114</v>
      </c>
      <c r="F2" s="10" t="s">
        <v>115</v>
      </c>
      <c r="G2" s="11" t="s">
        <v>116</v>
      </c>
      <c r="H2" s="245" t="s">
        <v>117</v>
      </c>
      <c r="I2" s="11" t="s">
        <v>118</v>
      </c>
      <c r="J2" s="11" t="s">
        <v>119</v>
      </c>
      <c r="K2" s="12" t="s">
        <v>120</v>
      </c>
      <c r="L2" s="12" t="s">
        <v>121</v>
      </c>
      <c r="M2" s="12" t="s">
        <v>122</v>
      </c>
      <c r="N2" s="12" t="s">
        <v>123</v>
      </c>
    </row>
    <row r="3" spans="1:14">
      <c r="A3" s="4" t="s">
        <v>0</v>
      </c>
      <c r="B3" s="133" t="s">
        <v>1691</v>
      </c>
      <c r="C3" s="5" t="s">
        <v>1692</v>
      </c>
      <c r="D3" s="5">
        <v>12</v>
      </c>
      <c r="E3" s="251" t="s">
        <v>182</v>
      </c>
      <c r="F3" s="4">
        <v>200</v>
      </c>
      <c r="G3" s="1"/>
      <c r="H3" s="1"/>
      <c r="I3" s="1"/>
      <c r="J3" s="1"/>
      <c r="K3" s="1"/>
      <c r="L3" s="1"/>
      <c r="M3" s="1"/>
      <c r="N3" s="1"/>
    </row>
    <row r="4" spans="1:14">
      <c r="A4" s="1" t="s">
        <v>2</v>
      </c>
      <c r="B4" s="133" t="s">
        <v>1693</v>
      </c>
      <c r="C4" s="5" t="s">
        <v>1694</v>
      </c>
      <c r="D4" s="5">
        <v>12</v>
      </c>
      <c r="E4" s="251" t="s">
        <v>182</v>
      </c>
      <c r="F4" s="4">
        <v>200</v>
      </c>
      <c r="G4" s="1"/>
      <c r="H4" s="1"/>
      <c r="I4" s="1"/>
      <c r="J4" s="1"/>
      <c r="K4" s="1"/>
      <c r="L4" s="1"/>
      <c r="M4" s="1"/>
      <c r="N4" s="1"/>
    </row>
    <row r="5" spans="1:14">
      <c r="A5" s="1" t="s">
        <v>4</v>
      </c>
      <c r="B5" s="133" t="s">
        <v>1695</v>
      </c>
      <c r="C5" s="5" t="s">
        <v>1696</v>
      </c>
      <c r="D5" s="5">
        <v>12</v>
      </c>
      <c r="E5" s="251" t="s">
        <v>182</v>
      </c>
      <c r="F5" s="4">
        <v>200</v>
      </c>
      <c r="G5" s="1"/>
      <c r="H5" s="1"/>
      <c r="I5" s="1"/>
      <c r="J5" s="1"/>
      <c r="K5" s="1"/>
      <c r="L5" s="1"/>
      <c r="M5" s="1"/>
      <c r="N5" s="1"/>
    </row>
    <row r="6" spans="1:14">
      <c r="A6" s="1" t="s">
        <v>5</v>
      </c>
      <c r="B6" s="133" t="s">
        <v>1697</v>
      </c>
      <c r="C6" s="5" t="s">
        <v>1698</v>
      </c>
      <c r="D6" s="5">
        <v>12</v>
      </c>
      <c r="E6" s="251" t="s">
        <v>182</v>
      </c>
      <c r="F6" s="4">
        <v>200</v>
      </c>
      <c r="G6" s="1"/>
      <c r="H6" s="1"/>
      <c r="I6" s="1"/>
      <c r="J6" s="1"/>
      <c r="K6" s="1"/>
      <c r="L6" s="1"/>
      <c r="M6" s="1"/>
      <c r="N6" s="1"/>
    </row>
    <row r="7" spans="1:14">
      <c r="A7" s="1" t="s">
        <v>7</v>
      </c>
      <c r="B7" s="133" t="s">
        <v>1699</v>
      </c>
      <c r="C7" s="5" t="s">
        <v>1700</v>
      </c>
      <c r="D7" s="5">
        <v>12</v>
      </c>
      <c r="E7" s="251" t="s">
        <v>182</v>
      </c>
      <c r="F7" s="4">
        <v>200</v>
      </c>
      <c r="G7" s="1"/>
      <c r="H7" s="1"/>
      <c r="I7" s="1"/>
      <c r="J7" s="1"/>
      <c r="K7" s="1"/>
      <c r="L7" s="1"/>
      <c r="M7" s="1"/>
      <c r="N7" s="1"/>
    </row>
    <row r="8" spans="1:14">
      <c r="A8" s="1" t="s">
        <v>8</v>
      </c>
      <c r="B8" s="133" t="s">
        <v>1701</v>
      </c>
      <c r="C8" s="5" t="s">
        <v>1702</v>
      </c>
      <c r="D8" s="5">
        <v>12</v>
      </c>
      <c r="E8" s="251" t="s">
        <v>182</v>
      </c>
      <c r="F8" s="4">
        <v>200</v>
      </c>
      <c r="G8" s="1"/>
      <c r="H8" s="1"/>
      <c r="I8" s="1"/>
      <c r="J8" s="1"/>
      <c r="K8" s="1"/>
      <c r="L8" s="1"/>
      <c r="M8" s="1"/>
      <c r="N8" s="1"/>
    </row>
    <row r="9" spans="1:14" ht="15.75">
      <c r="B9" s="257"/>
      <c r="C9" s="112"/>
      <c r="D9" s="112"/>
      <c r="E9" s="119"/>
      <c r="F9" s="43"/>
      <c r="G9" s="120"/>
      <c r="H9" s="120"/>
      <c r="K9" s="317" t="s">
        <v>170</v>
      </c>
      <c r="L9" s="318"/>
      <c r="M9" s="319"/>
      <c r="N9" s="249"/>
    </row>
    <row r="10" spans="1:14" ht="15.75">
      <c r="B10" s="257"/>
      <c r="C10" s="112"/>
      <c r="D10" s="112"/>
      <c r="E10" s="119"/>
      <c r="G10" s="120"/>
      <c r="H10" s="120"/>
      <c r="K10" s="313" t="s">
        <v>171</v>
      </c>
      <c r="L10" s="314"/>
      <c r="M10" s="314"/>
      <c r="N10" s="74"/>
    </row>
    <row r="11" spans="1:14" ht="16.5" thickBot="1">
      <c r="B11" s="257"/>
      <c r="C11" s="112"/>
      <c r="D11" s="112"/>
      <c r="E11" s="119"/>
      <c r="G11" s="120"/>
      <c r="H11" s="120"/>
      <c r="K11" s="315" t="s">
        <v>172</v>
      </c>
      <c r="L11" s="316"/>
      <c r="M11" s="316"/>
      <c r="N11" s="161"/>
    </row>
    <row r="12" spans="1:14">
      <c r="B12" s="257"/>
      <c r="C12" s="112"/>
      <c r="D12" s="112"/>
      <c r="E12" s="119"/>
      <c r="G12" s="120"/>
      <c r="H12" s="120"/>
    </row>
    <row r="13" spans="1:14">
      <c r="B13" s="257"/>
      <c r="C13" s="112"/>
      <c r="D13" s="112"/>
      <c r="E13" s="119"/>
      <c r="G13" s="120"/>
      <c r="H13" s="120"/>
    </row>
    <row r="14" spans="1:14">
      <c r="B14" s="257"/>
      <c r="C14" s="112"/>
      <c r="D14" s="112"/>
      <c r="E14" s="119"/>
      <c r="G14" s="120"/>
      <c r="H14" s="120"/>
    </row>
    <row r="15" spans="1:14">
      <c r="B15" s="257"/>
      <c r="C15" s="112"/>
      <c r="D15" s="112"/>
      <c r="E15" s="119"/>
      <c r="G15" s="120"/>
      <c r="H15" s="120"/>
    </row>
    <row r="16" spans="1:14">
      <c r="B16" s="257"/>
      <c r="C16" s="112"/>
      <c r="D16" s="112"/>
      <c r="E16" s="119"/>
      <c r="G16" s="120"/>
      <c r="H16" s="120"/>
    </row>
    <row r="17" spans="1:21">
      <c r="B17" s="257"/>
      <c r="C17" s="112"/>
      <c r="D17" s="112"/>
      <c r="E17" s="119"/>
      <c r="G17" s="120"/>
      <c r="H17" s="120"/>
    </row>
    <row r="18" spans="1:21">
      <c r="B18" s="257"/>
      <c r="C18" s="112"/>
      <c r="D18" s="112"/>
      <c r="E18" s="119"/>
      <c r="G18" s="120"/>
      <c r="H18" s="120"/>
    </row>
    <row r="19" spans="1:21">
      <c r="B19" s="257"/>
      <c r="C19" s="112"/>
      <c r="D19" s="112"/>
      <c r="E19" s="119"/>
      <c r="G19" s="120"/>
      <c r="H19" s="120"/>
    </row>
    <row r="20" spans="1:21">
      <c r="B20" s="257"/>
      <c r="C20" s="112"/>
      <c r="D20" s="112"/>
      <c r="E20" s="119"/>
      <c r="G20" s="120"/>
      <c r="H20" s="120"/>
    </row>
    <row r="21" spans="1:21">
      <c r="B21" s="257"/>
      <c r="C21" s="112"/>
      <c r="D21" s="112"/>
      <c r="E21" s="119"/>
      <c r="G21" s="120"/>
      <c r="H21" s="120"/>
    </row>
    <row r="22" spans="1:21">
      <c r="B22" s="257"/>
      <c r="C22" s="112"/>
      <c r="D22" s="112"/>
      <c r="E22" s="119"/>
      <c r="G22" s="120"/>
      <c r="H22" s="120"/>
    </row>
    <row r="23" spans="1:21">
      <c r="B23" s="257"/>
      <c r="C23" s="112"/>
      <c r="D23" s="112"/>
      <c r="E23" s="119"/>
      <c r="G23" s="120"/>
      <c r="H23" s="120"/>
      <c r="J23" s="120"/>
      <c r="K23" s="120"/>
      <c r="L23" s="120"/>
      <c r="M23" s="120"/>
      <c r="N23" s="120"/>
      <c r="O23" s="120"/>
      <c r="P23" s="120"/>
      <c r="Q23" s="120"/>
      <c r="R23" s="120"/>
      <c r="S23" s="120"/>
      <c r="T23" s="120"/>
      <c r="U23" s="120"/>
    </row>
    <row r="24" spans="1:21">
      <c r="B24" s="257"/>
      <c r="C24" s="112"/>
      <c r="D24" s="112"/>
      <c r="E24" s="119"/>
      <c r="G24" s="120"/>
      <c r="H24" s="120"/>
      <c r="J24" s="120"/>
      <c r="K24" s="120"/>
      <c r="L24" s="120"/>
      <c r="M24" s="120"/>
      <c r="N24" s="120"/>
      <c r="O24" s="120"/>
      <c r="P24" s="120"/>
      <c r="Q24" s="120"/>
      <c r="R24" s="120"/>
      <c r="S24" s="120"/>
      <c r="T24" s="120"/>
      <c r="U24" s="120"/>
    </row>
    <row r="25" spans="1:21">
      <c r="J25" s="120"/>
      <c r="K25" s="120"/>
      <c r="L25" s="120"/>
      <c r="M25" s="120"/>
      <c r="N25" s="120"/>
      <c r="O25" s="120"/>
      <c r="P25" s="120"/>
      <c r="Q25" s="120"/>
      <c r="R25" s="120"/>
      <c r="S25" s="120"/>
      <c r="T25" s="120"/>
      <c r="U25" s="120"/>
    </row>
    <row r="26" spans="1:21">
      <c r="J26" s="120"/>
      <c r="K26" s="120"/>
      <c r="L26" s="120"/>
      <c r="M26" s="120"/>
      <c r="N26" s="120"/>
      <c r="O26" s="120"/>
      <c r="P26" s="120"/>
      <c r="Q26" s="120"/>
      <c r="R26" s="120"/>
      <c r="S26" s="120"/>
      <c r="T26" s="120"/>
      <c r="U26" s="120"/>
    </row>
    <row r="27" spans="1:21" ht="18.75">
      <c r="A27" s="258"/>
      <c r="G27" s="120"/>
      <c r="H27" s="120"/>
      <c r="I27" s="120"/>
      <c r="J27" s="120"/>
      <c r="K27" s="345"/>
      <c r="L27" s="345"/>
      <c r="M27" s="345"/>
      <c r="N27" s="259"/>
      <c r="O27" s="120"/>
      <c r="P27" s="120"/>
      <c r="Q27" s="120"/>
      <c r="R27" s="120"/>
      <c r="S27" s="120"/>
      <c r="T27" s="120"/>
      <c r="U27" s="120"/>
    </row>
    <row r="28" spans="1:21">
      <c r="A28" s="120"/>
      <c r="G28" s="120"/>
      <c r="H28" s="120"/>
      <c r="I28" s="120"/>
      <c r="J28" s="120"/>
      <c r="K28" s="120"/>
      <c r="L28" s="120"/>
      <c r="M28" s="120"/>
      <c r="N28" s="120"/>
      <c r="O28" s="120"/>
      <c r="P28" s="120"/>
      <c r="Q28" s="120"/>
      <c r="R28" s="120"/>
      <c r="S28" s="120"/>
      <c r="T28" s="120"/>
      <c r="U28" s="120"/>
    </row>
    <row r="29" spans="1:21">
      <c r="A29" s="120"/>
      <c r="G29" s="120"/>
      <c r="H29" s="120"/>
      <c r="I29" s="120"/>
      <c r="J29" s="120"/>
      <c r="K29" s="120"/>
      <c r="L29" s="120"/>
      <c r="M29" s="120"/>
      <c r="N29" s="120"/>
      <c r="O29" s="120"/>
      <c r="P29" s="120"/>
    </row>
    <row r="30" spans="1:21">
      <c r="A30" s="120"/>
      <c r="G30" s="120"/>
      <c r="H30" s="120"/>
      <c r="I30" s="120"/>
      <c r="J30" s="120"/>
      <c r="K30" s="120"/>
      <c r="L30" s="120"/>
      <c r="M30" s="120"/>
      <c r="N30" s="120"/>
      <c r="O30" s="120"/>
      <c r="P30" s="120"/>
    </row>
    <row r="31" spans="1:21">
      <c r="A31" s="120"/>
      <c r="G31" s="120"/>
      <c r="H31" s="120"/>
      <c r="I31" s="120"/>
      <c r="J31" s="120"/>
      <c r="K31" s="120"/>
      <c r="L31" s="120"/>
      <c r="M31" s="120"/>
      <c r="N31" s="120"/>
      <c r="O31" s="120"/>
      <c r="P31" s="120"/>
    </row>
    <row r="32" spans="1:21">
      <c r="A32" s="120"/>
      <c r="G32" s="120"/>
      <c r="H32" s="120"/>
      <c r="I32" s="120"/>
      <c r="J32" s="120"/>
      <c r="K32" s="120"/>
      <c r="L32" s="120"/>
      <c r="M32" s="120"/>
      <c r="N32" s="120"/>
      <c r="O32" s="120"/>
      <c r="P32" s="120"/>
    </row>
    <row r="33" spans="1:16">
      <c r="A33" s="120"/>
      <c r="G33" s="120"/>
      <c r="H33" s="120"/>
      <c r="I33" s="120"/>
      <c r="J33" s="120"/>
      <c r="K33" s="120"/>
      <c r="L33" s="120"/>
      <c r="M33" s="120"/>
      <c r="N33" s="120"/>
      <c r="O33" s="120"/>
      <c r="P33" s="120"/>
    </row>
  </sheetData>
  <mergeCells count="4">
    <mergeCell ref="K9:M9"/>
    <mergeCell ref="K10:M10"/>
    <mergeCell ref="K11:M11"/>
    <mergeCell ref="K27:M27"/>
  </mergeCell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0"/>
  <sheetViews>
    <sheetView workbookViewId="0">
      <selection activeCell="C2" sqref="C2"/>
    </sheetView>
  </sheetViews>
  <sheetFormatPr defaultRowHeight="15"/>
  <cols>
    <col min="1" max="1" width="32.5703125" style="147" customWidth="1"/>
    <col min="2" max="2" width="18.140625" style="131" customWidth="1"/>
    <col min="3" max="3" width="52.85546875" style="131" customWidth="1"/>
    <col min="4" max="4" width="9.140625" style="132"/>
    <col min="5" max="16384" width="9.140625" style="131"/>
  </cols>
  <sheetData>
    <row r="1" spans="1:14">
      <c r="A1" s="147" t="s">
        <v>1735</v>
      </c>
    </row>
    <row r="2" spans="1:14" ht="84.75">
      <c r="A2" s="6"/>
      <c r="B2" s="7" t="s">
        <v>111</v>
      </c>
      <c r="C2" s="7" t="s">
        <v>112</v>
      </c>
      <c r="D2" s="8" t="s">
        <v>113</v>
      </c>
      <c r="E2" s="9" t="s">
        <v>114</v>
      </c>
      <c r="F2" s="10" t="s">
        <v>115</v>
      </c>
      <c r="G2" s="11" t="s">
        <v>116</v>
      </c>
      <c r="H2" s="245" t="s">
        <v>117</v>
      </c>
      <c r="I2" s="11" t="s">
        <v>118</v>
      </c>
      <c r="J2" s="11" t="s">
        <v>119</v>
      </c>
      <c r="K2" s="12" t="s">
        <v>120</v>
      </c>
      <c r="L2" s="12" t="s">
        <v>121</v>
      </c>
      <c r="M2" s="12" t="s">
        <v>122</v>
      </c>
      <c r="N2" s="12" t="s">
        <v>123</v>
      </c>
    </row>
    <row r="3" spans="1:14">
      <c r="A3" s="348" t="s">
        <v>0</v>
      </c>
      <c r="B3" s="118"/>
      <c r="C3" s="260" t="s">
        <v>1704</v>
      </c>
      <c r="D3" s="261" t="s">
        <v>217</v>
      </c>
      <c r="E3" s="5" t="s">
        <v>126</v>
      </c>
      <c r="F3" s="5">
        <v>50</v>
      </c>
      <c r="G3" s="1"/>
      <c r="H3" s="1"/>
      <c r="I3" s="1"/>
      <c r="J3" s="1"/>
      <c r="K3" s="1"/>
      <c r="L3" s="1"/>
      <c r="M3" s="1"/>
      <c r="N3" s="1"/>
    </row>
    <row r="4" spans="1:14">
      <c r="A4" s="348" t="s">
        <v>2</v>
      </c>
      <c r="B4" s="250"/>
      <c r="C4" s="262" t="s">
        <v>1705</v>
      </c>
      <c r="D4" s="261" t="s">
        <v>217</v>
      </c>
      <c r="E4" s="251" t="s">
        <v>126</v>
      </c>
      <c r="F4" s="296">
        <v>50</v>
      </c>
      <c r="G4" s="1"/>
      <c r="H4" s="1"/>
      <c r="I4" s="1"/>
      <c r="J4" s="1"/>
      <c r="K4" s="1"/>
      <c r="L4" s="1"/>
      <c r="M4" s="1"/>
      <c r="N4" s="1"/>
    </row>
    <row r="5" spans="1:14">
      <c r="A5" s="348" t="s">
        <v>4</v>
      </c>
      <c r="B5" s="250"/>
      <c r="C5" s="262" t="s">
        <v>1706</v>
      </c>
      <c r="D5" s="261" t="s">
        <v>1707</v>
      </c>
      <c r="E5" s="263" t="s">
        <v>126</v>
      </c>
      <c r="F5" s="296">
        <v>50</v>
      </c>
      <c r="G5" s="1"/>
      <c r="H5" s="1"/>
      <c r="I5" s="1"/>
      <c r="J5" s="1"/>
      <c r="K5" s="1"/>
      <c r="L5" s="1"/>
      <c r="M5" s="1"/>
      <c r="N5" s="1"/>
    </row>
    <row r="6" spans="1:14">
      <c r="A6" s="348" t="s">
        <v>5</v>
      </c>
      <c r="B6" s="250"/>
      <c r="C6" s="262" t="s">
        <v>1708</v>
      </c>
      <c r="D6" s="261" t="s">
        <v>125</v>
      </c>
      <c r="E6" s="263" t="s">
        <v>716</v>
      </c>
      <c r="F6" s="5">
        <v>50</v>
      </c>
      <c r="G6" s="1"/>
      <c r="H6" s="1"/>
      <c r="I6" s="1"/>
      <c r="J6" s="1"/>
      <c r="K6" s="1"/>
      <c r="L6" s="1"/>
      <c r="M6" s="1"/>
      <c r="N6" s="1"/>
    </row>
    <row r="7" spans="1:14">
      <c r="A7" s="348" t="s">
        <v>7</v>
      </c>
      <c r="B7" s="250"/>
      <c r="C7" s="262" t="s">
        <v>1709</v>
      </c>
      <c r="D7" s="261" t="s">
        <v>125</v>
      </c>
      <c r="E7" s="263" t="s">
        <v>126</v>
      </c>
      <c r="F7" s="296">
        <v>50</v>
      </c>
      <c r="G7" s="1"/>
      <c r="H7" s="1"/>
      <c r="I7" s="1"/>
      <c r="J7" s="1"/>
      <c r="K7" s="1"/>
      <c r="L7" s="1"/>
      <c r="M7" s="1"/>
      <c r="N7" s="1"/>
    </row>
    <row r="8" spans="1:14">
      <c r="A8" s="348" t="s">
        <v>8</v>
      </c>
      <c r="B8" s="250"/>
      <c r="C8" s="262" t="s">
        <v>1710</v>
      </c>
      <c r="D8" s="261" t="s">
        <v>1711</v>
      </c>
      <c r="E8" s="263" t="s">
        <v>126</v>
      </c>
      <c r="F8" s="296">
        <v>50</v>
      </c>
      <c r="G8" s="1"/>
      <c r="H8" s="1"/>
      <c r="I8" s="1"/>
      <c r="J8" s="1"/>
      <c r="K8" s="1"/>
      <c r="L8" s="1"/>
      <c r="M8" s="1"/>
      <c r="N8" s="1"/>
    </row>
    <row r="9" spans="1:14">
      <c r="A9" s="348" t="s">
        <v>10</v>
      </c>
      <c r="B9" s="250"/>
      <c r="C9" s="262" t="s">
        <v>1712</v>
      </c>
      <c r="D9" s="261" t="s">
        <v>152</v>
      </c>
      <c r="E9" s="263" t="s">
        <v>126</v>
      </c>
      <c r="F9" s="5">
        <v>50</v>
      </c>
      <c r="G9" s="1"/>
      <c r="H9" s="1"/>
      <c r="I9" s="1"/>
      <c r="J9" s="1"/>
      <c r="K9" s="1"/>
      <c r="L9" s="1"/>
      <c r="M9" s="1"/>
      <c r="N9" s="1"/>
    </row>
    <row r="10" spans="1:14">
      <c r="A10" s="348" t="s">
        <v>12</v>
      </c>
      <c r="B10" s="250"/>
      <c r="C10" s="262" t="s">
        <v>1713</v>
      </c>
      <c r="D10" s="261" t="s">
        <v>1714</v>
      </c>
      <c r="E10" s="263" t="s">
        <v>126</v>
      </c>
      <c r="F10" s="296">
        <v>50</v>
      </c>
      <c r="G10" s="1"/>
      <c r="H10" s="1"/>
      <c r="I10" s="1"/>
      <c r="J10" s="1"/>
      <c r="K10" s="1"/>
      <c r="L10" s="1"/>
      <c r="M10" s="1"/>
      <c r="N10" s="1"/>
    </row>
    <row r="11" spans="1:14">
      <c r="A11" s="348" t="s">
        <v>14</v>
      </c>
      <c r="B11" s="250"/>
      <c r="C11" s="262" t="s">
        <v>1715</v>
      </c>
      <c r="D11" s="261" t="s">
        <v>217</v>
      </c>
      <c r="E11" s="263" t="s">
        <v>126</v>
      </c>
      <c r="F11" s="296">
        <v>50</v>
      </c>
      <c r="G11" s="1"/>
      <c r="H11" s="1"/>
      <c r="I11" s="1"/>
      <c r="J11" s="1"/>
      <c r="K11" s="1"/>
      <c r="L11" s="1"/>
      <c r="M11" s="1"/>
      <c r="N11" s="1"/>
    </row>
    <row r="12" spans="1:14">
      <c r="A12" s="348" t="s">
        <v>16</v>
      </c>
      <c r="B12" s="250"/>
      <c r="C12" s="262" t="s">
        <v>1716</v>
      </c>
      <c r="D12" s="261" t="s">
        <v>149</v>
      </c>
      <c r="E12" s="263" t="s">
        <v>126</v>
      </c>
      <c r="F12" s="5">
        <v>50</v>
      </c>
      <c r="G12" s="1"/>
      <c r="H12" s="1"/>
      <c r="I12" s="1"/>
      <c r="J12" s="1"/>
      <c r="K12" s="1"/>
      <c r="L12" s="1"/>
      <c r="M12" s="1"/>
      <c r="N12" s="1"/>
    </row>
    <row r="13" spans="1:14">
      <c r="A13" s="348" t="s">
        <v>18</v>
      </c>
      <c r="B13" s="250"/>
      <c r="C13" s="262" t="s">
        <v>1717</v>
      </c>
      <c r="D13" s="261" t="s">
        <v>1479</v>
      </c>
      <c r="E13" s="263" t="s">
        <v>126</v>
      </c>
      <c r="F13" s="296">
        <v>50</v>
      </c>
      <c r="G13" s="1"/>
      <c r="H13" s="1"/>
      <c r="I13" s="1"/>
      <c r="J13" s="1"/>
      <c r="K13" s="1"/>
      <c r="L13" s="1"/>
      <c r="M13" s="1"/>
      <c r="N13" s="1"/>
    </row>
    <row r="14" spans="1:14">
      <c r="A14" s="348" t="s">
        <v>20</v>
      </c>
      <c r="B14" s="250"/>
      <c r="C14" s="262" t="s">
        <v>1718</v>
      </c>
      <c r="D14" s="261" t="s">
        <v>149</v>
      </c>
      <c r="E14" s="263" t="s">
        <v>126</v>
      </c>
      <c r="F14" s="296">
        <v>50</v>
      </c>
      <c r="G14" s="1"/>
      <c r="H14" s="1"/>
      <c r="I14" s="1"/>
      <c r="J14" s="1"/>
      <c r="K14" s="1"/>
      <c r="L14" s="1"/>
      <c r="M14" s="1"/>
      <c r="N14" s="1"/>
    </row>
    <row r="15" spans="1:14">
      <c r="A15" s="348" t="s">
        <v>22</v>
      </c>
      <c r="B15" s="250"/>
      <c r="C15" s="262" t="s">
        <v>1719</v>
      </c>
      <c r="D15" s="261" t="s">
        <v>149</v>
      </c>
      <c r="E15" s="263" t="s">
        <v>126</v>
      </c>
      <c r="F15" s="5">
        <v>50</v>
      </c>
      <c r="G15" s="1"/>
      <c r="H15" s="1"/>
      <c r="I15" s="1"/>
      <c r="J15" s="1"/>
      <c r="K15" s="1"/>
      <c r="L15" s="1"/>
      <c r="M15" s="1"/>
      <c r="N15" s="1"/>
    </row>
    <row r="16" spans="1:14">
      <c r="A16" s="348" t="s">
        <v>24</v>
      </c>
      <c r="B16" s="250"/>
      <c r="C16" s="262" t="s">
        <v>1720</v>
      </c>
      <c r="D16" s="261" t="s">
        <v>633</v>
      </c>
      <c r="E16" s="263" t="s">
        <v>126</v>
      </c>
      <c r="F16" s="296">
        <v>50</v>
      </c>
      <c r="G16" s="1"/>
      <c r="H16" s="1"/>
      <c r="I16" s="1"/>
      <c r="J16" s="1"/>
      <c r="K16" s="1"/>
      <c r="L16" s="1"/>
      <c r="M16" s="1"/>
      <c r="N16" s="1"/>
    </row>
    <row r="17" spans="1:21">
      <c r="A17" s="348" t="s">
        <v>26</v>
      </c>
      <c r="B17" s="250"/>
      <c r="C17" s="262" t="s">
        <v>1721</v>
      </c>
      <c r="D17" s="261" t="s">
        <v>633</v>
      </c>
      <c r="E17" s="263" t="s">
        <v>126</v>
      </c>
      <c r="F17" s="296">
        <v>50</v>
      </c>
      <c r="G17" s="1"/>
      <c r="H17" s="1"/>
      <c r="I17" s="1"/>
      <c r="J17" s="1"/>
      <c r="K17" s="1"/>
      <c r="L17" s="1"/>
      <c r="M17" s="1"/>
      <c r="N17" s="1"/>
    </row>
    <row r="18" spans="1:21">
      <c r="A18" s="348" t="s">
        <v>28</v>
      </c>
      <c r="B18" s="250"/>
      <c r="C18" s="264" t="s">
        <v>1722</v>
      </c>
      <c r="D18" s="261" t="s">
        <v>217</v>
      </c>
      <c r="E18" s="263" t="s">
        <v>126</v>
      </c>
      <c r="F18" s="5">
        <v>50</v>
      </c>
      <c r="G18" s="1"/>
      <c r="H18" s="1"/>
      <c r="I18" s="1"/>
      <c r="J18" s="1"/>
      <c r="K18" s="1"/>
      <c r="L18" s="1"/>
      <c r="M18" s="1"/>
      <c r="N18" s="1"/>
    </row>
    <row r="19" spans="1:21">
      <c r="A19" s="348" t="s">
        <v>30</v>
      </c>
      <c r="B19" s="250"/>
      <c r="C19" s="262" t="s">
        <v>1418</v>
      </c>
      <c r="D19" s="261" t="s">
        <v>1479</v>
      </c>
      <c r="E19" s="263" t="s">
        <v>126</v>
      </c>
      <c r="F19" s="296">
        <v>50</v>
      </c>
      <c r="G19" s="1"/>
      <c r="H19" s="1"/>
      <c r="I19" s="1"/>
      <c r="J19" s="1"/>
      <c r="K19" s="1"/>
      <c r="L19" s="1"/>
      <c r="M19" s="1"/>
      <c r="N19" s="1"/>
    </row>
    <row r="20" spans="1:21">
      <c r="A20" s="348" t="s">
        <v>32</v>
      </c>
      <c r="B20" s="250"/>
      <c r="C20" s="262" t="s">
        <v>1723</v>
      </c>
      <c r="D20" s="261" t="s">
        <v>125</v>
      </c>
      <c r="E20" s="263" t="s">
        <v>126</v>
      </c>
      <c r="F20" s="296">
        <v>50</v>
      </c>
      <c r="G20" s="1"/>
      <c r="H20" s="1"/>
      <c r="I20" s="1"/>
      <c r="J20" s="1"/>
      <c r="K20" s="1"/>
      <c r="L20" s="1"/>
      <c r="M20" s="1"/>
      <c r="N20" s="1"/>
    </row>
    <row r="21" spans="1:21">
      <c r="A21" s="348" t="s">
        <v>34</v>
      </c>
      <c r="B21" s="250"/>
      <c r="C21" s="262" t="s">
        <v>1724</v>
      </c>
      <c r="D21" s="261" t="s">
        <v>1590</v>
      </c>
      <c r="E21" s="263" t="s">
        <v>182</v>
      </c>
      <c r="F21" s="5">
        <v>50</v>
      </c>
      <c r="G21" s="1"/>
      <c r="H21" s="1"/>
      <c r="I21" s="1"/>
      <c r="J21" s="1"/>
      <c r="K21" s="1"/>
      <c r="L21" s="1"/>
      <c r="M21" s="1"/>
      <c r="N21" s="1"/>
    </row>
    <row r="22" spans="1:21">
      <c r="A22" s="348" t="s">
        <v>36</v>
      </c>
      <c r="B22" s="250"/>
      <c r="C22" s="262" t="s">
        <v>1725</v>
      </c>
      <c r="D22" s="261" t="s">
        <v>1726</v>
      </c>
      <c r="E22" s="263" t="s">
        <v>182</v>
      </c>
      <c r="F22" s="296">
        <v>50</v>
      </c>
      <c r="G22" s="1"/>
      <c r="H22" s="1"/>
      <c r="I22" s="1"/>
      <c r="J22" s="1"/>
      <c r="K22" s="1"/>
      <c r="L22" s="1"/>
      <c r="M22" s="1"/>
      <c r="N22" s="1"/>
    </row>
    <row r="23" spans="1:21">
      <c r="A23" s="348" t="s">
        <v>37</v>
      </c>
      <c r="B23" s="250"/>
      <c r="C23" s="262" t="s">
        <v>1727</v>
      </c>
      <c r="D23" s="261" t="s">
        <v>1728</v>
      </c>
      <c r="E23" s="263" t="s">
        <v>182</v>
      </c>
      <c r="F23" s="296">
        <v>50</v>
      </c>
      <c r="G23" s="1"/>
      <c r="H23" s="1"/>
      <c r="I23" s="1"/>
      <c r="J23" s="1"/>
      <c r="K23" s="1"/>
      <c r="L23" s="1"/>
      <c r="M23" s="1"/>
      <c r="N23" s="1"/>
    </row>
    <row r="24" spans="1:21">
      <c r="A24" s="348" t="s">
        <v>39</v>
      </c>
      <c r="B24" s="250"/>
      <c r="C24" s="262" t="s">
        <v>1729</v>
      </c>
      <c r="D24" s="261" t="s">
        <v>1730</v>
      </c>
      <c r="E24" s="263" t="s">
        <v>182</v>
      </c>
      <c r="F24" s="5">
        <v>50</v>
      </c>
      <c r="G24" s="1"/>
      <c r="H24" s="1"/>
      <c r="I24" s="1"/>
      <c r="J24" s="1"/>
      <c r="K24" s="1"/>
      <c r="L24" s="1"/>
      <c r="M24" s="1"/>
      <c r="N24" s="1"/>
    </row>
    <row r="25" spans="1:21">
      <c r="A25" s="348" t="s">
        <v>41</v>
      </c>
      <c r="B25" s="118"/>
      <c r="C25" s="260" t="s">
        <v>1731</v>
      </c>
      <c r="D25" s="261" t="s">
        <v>1732</v>
      </c>
      <c r="E25" s="263" t="s">
        <v>182</v>
      </c>
      <c r="F25" s="296">
        <v>50</v>
      </c>
      <c r="G25" s="1"/>
      <c r="H25" s="1"/>
      <c r="I25" s="1"/>
      <c r="J25" s="1"/>
      <c r="K25" s="143"/>
      <c r="L25" s="143"/>
      <c r="M25" s="143"/>
      <c r="N25" s="74"/>
      <c r="O25" s="120"/>
      <c r="P25" s="120"/>
      <c r="Q25" s="120"/>
      <c r="R25" s="120"/>
      <c r="S25" s="120"/>
      <c r="T25" s="120"/>
      <c r="U25" s="120"/>
    </row>
    <row r="26" spans="1:21">
      <c r="A26" s="348" t="s">
        <v>43</v>
      </c>
      <c r="B26" s="116"/>
      <c r="C26" s="260" t="s">
        <v>1733</v>
      </c>
      <c r="D26" s="261" t="s">
        <v>1734</v>
      </c>
      <c r="E26" s="263" t="s">
        <v>182</v>
      </c>
      <c r="F26" s="296">
        <v>50</v>
      </c>
      <c r="G26" s="1"/>
      <c r="H26" s="1"/>
      <c r="I26" s="1"/>
      <c r="J26" s="1"/>
      <c r="K26" s="1"/>
      <c r="L26" s="1"/>
      <c r="M26" s="1"/>
      <c r="N26" s="1"/>
      <c r="O26" s="120"/>
      <c r="P26" s="120"/>
      <c r="Q26" s="120"/>
      <c r="R26" s="120"/>
      <c r="S26" s="120"/>
      <c r="T26" s="120"/>
      <c r="U26" s="120"/>
    </row>
    <row r="27" spans="1:21" ht="15.75">
      <c r="B27" s="257"/>
      <c r="C27" s="112"/>
      <c r="D27" s="265"/>
      <c r="E27" s="119"/>
      <c r="J27" s="120"/>
      <c r="K27" s="317" t="s">
        <v>170</v>
      </c>
      <c r="L27" s="318"/>
      <c r="M27" s="319"/>
      <c r="N27" s="249"/>
      <c r="O27" s="120"/>
      <c r="P27" s="120"/>
      <c r="Q27" s="120"/>
      <c r="R27" s="120"/>
      <c r="S27" s="120"/>
      <c r="T27" s="120"/>
      <c r="U27" s="120"/>
    </row>
    <row r="28" spans="1:21" ht="18.75">
      <c r="A28" s="349"/>
      <c r="B28" s="257"/>
      <c r="C28" s="112"/>
      <c r="D28" s="265"/>
      <c r="E28" s="119"/>
      <c r="F28" s="120"/>
      <c r="G28" s="120"/>
      <c r="H28" s="120"/>
      <c r="I28" s="120"/>
      <c r="J28" s="120"/>
      <c r="K28" s="313" t="s">
        <v>171</v>
      </c>
      <c r="L28" s="314"/>
      <c r="M28" s="314"/>
      <c r="N28" s="74"/>
      <c r="O28" s="120"/>
      <c r="P28" s="120"/>
      <c r="Q28" s="120"/>
      <c r="R28" s="120"/>
      <c r="S28" s="120"/>
      <c r="T28" s="120"/>
      <c r="U28" s="120"/>
    </row>
    <row r="29" spans="1:21" ht="16.5" thickBot="1">
      <c r="A29" s="350"/>
      <c r="B29" s="257"/>
      <c r="C29" s="112"/>
      <c r="D29" s="265"/>
      <c r="E29" s="119"/>
      <c r="F29" s="120"/>
      <c r="G29" s="120"/>
      <c r="H29" s="120"/>
      <c r="I29" s="120"/>
      <c r="J29" s="120"/>
      <c r="K29" s="315" t="s">
        <v>172</v>
      </c>
      <c r="L29" s="316"/>
      <c r="M29" s="316"/>
      <c r="N29" s="161"/>
      <c r="O29" s="120"/>
      <c r="P29" s="120"/>
      <c r="Q29" s="120"/>
      <c r="R29" s="120"/>
      <c r="S29" s="120"/>
      <c r="T29" s="120"/>
      <c r="U29" s="120"/>
    </row>
    <row r="30" spans="1:21">
      <c r="A30" s="350"/>
      <c r="B30" s="257"/>
      <c r="C30" s="112"/>
      <c r="D30" s="265"/>
      <c r="E30" s="119"/>
      <c r="F30" s="120"/>
      <c r="G30" s="120"/>
      <c r="H30" s="120"/>
      <c r="I30" s="120"/>
      <c r="J30" s="120"/>
      <c r="K30" s="120"/>
      <c r="L30" s="120"/>
      <c r="M30" s="120"/>
      <c r="N30" s="120"/>
      <c r="O30" s="120"/>
      <c r="P30" s="120"/>
    </row>
    <row r="31" spans="1:21">
      <c r="A31" s="350"/>
      <c r="B31" s="257"/>
      <c r="C31" s="112"/>
      <c r="D31" s="265"/>
      <c r="E31" s="119"/>
      <c r="F31" s="120"/>
      <c r="G31" s="120"/>
      <c r="H31" s="120"/>
      <c r="I31" s="120"/>
      <c r="J31" s="120"/>
      <c r="K31" s="120"/>
      <c r="L31" s="120"/>
      <c r="M31" s="120"/>
      <c r="N31" s="120"/>
      <c r="O31" s="120"/>
      <c r="P31" s="120"/>
    </row>
    <row r="32" spans="1:21">
      <c r="A32" s="350"/>
      <c r="B32" s="257"/>
      <c r="C32" s="112"/>
      <c r="D32" s="265"/>
      <c r="E32" s="119"/>
      <c r="F32" s="120"/>
      <c r="G32" s="120"/>
      <c r="H32" s="120"/>
      <c r="I32" s="120"/>
      <c r="J32" s="120"/>
      <c r="K32" s="120"/>
      <c r="L32" s="120"/>
      <c r="M32" s="120"/>
      <c r="N32" s="120"/>
      <c r="O32" s="120"/>
      <c r="P32" s="120"/>
    </row>
    <row r="33" spans="1:16">
      <c r="A33" s="350"/>
      <c r="B33" s="257"/>
      <c r="C33" s="112"/>
      <c r="D33" s="265"/>
      <c r="E33" s="119"/>
      <c r="F33" s="120"/>
      <c r="G33" s="120"/>
      <c r="H33" s="120"/>
      <c r="I33" s="120"/>
      <c r="J33" s="120"/>
      <c r="K33" s="120"/>
      <c r="L33" s="120"/>
      <c r="M33" s="120"/>
      <c r="N33" s="120"/>
      <c r="O33" s="120"/>
      <c r="P33" s="120"/>
    </row>
    <row r="34" spans="1:16">
      <c r="A34" s="350"/>
      <c r="B34" s="257"/>
      <c r="C34" s="112"/>
      <c r="D34" s="265"/>
      <c r="E34" s="119"/>
      <c r="F34" s="120"/>
      <c r="G34" s="120"/>
      <c r="H34" s="120"/>
      <c r="I34" s="120"/>
      <c r="J34" s="120"/>
      <c r="K34" s="120"/>
      <c r="L34" s="120"/>
      <c r="M34" s="120"/>
      <c r="N34" s="120"/>
      <c r="O34" s="120"/>
      <c r="P34" s="120"/>
    </row>
    <row r="35" spans="1:16">
      <c r="B35" s="257"/>
      <c r="C35" s="112"/>
      <c r="D35" s="265"/>
      <c r="E35" s="119"/>
      <c r="F35" s="43"/>
    </row>
    <row r="36" spans="1:16">
      <c r="B36" s="257"/>
      <c r="C36" s="112"/>
      <c r="D36" s="265"/>
      <c r="E36" s="119"/>
    </row>
    <row r="37" spans="1:16">
      <c r="B37" s="257"/>
      <c r="C37" s="112"/>
      <c r="D37" s="265"/>
      <c r="E37" s="119"/>
    </row>
    <row r="38" spans="1:16">
      <c r="B38" s="257"/>
      <c r="C38" s="112"/>
      <c r="D38" s="265"/>
      <c r="E38" s="119"/>
    </row>
    <row r="39" spans="1:16">
      <c r="B39" s="257"/>
      <c r="C39" s="112"/>
      <c r="D39" s="265"/>
      <c r="E39" s="119"/>
    </row>
    <row r="40" spans="1:16">
      <c r="B40" s="257"/>
      <c r="C40" s="112"/>
      <c r="D40" s="265"/>
      <c r="E40" s="119"/>
    </row>
    <row r="41" spans="1:16">
      <c r="B41" s="257"/>
      <c r="C41" s="112"/>
      <c r="D41" s="265"/>
      <c r="E41" s="119"/>
    </row>
    <row r="42" spans="1:16">
      <c r="B42" s="257"/>
      <c r="C42" s="112"/>
      <c r="D42" s="265"/>
      <c r="E42" s="119"/>
    </row>
    <row r="43" spans="1:16">
      <c r="B43" s="257"/>
      <c r="C43" s="112"/>
      <c r="D43" s="265"/>
      <c r="E43" s="119"/>
    </row>
    <row r="44" spans="1:16">
      <c r="B44" s="257"/>
      <c r="C44" s="112"/>
      <c r="D44" s="265"/>
      <c r="E44" s="119"/>
    </row>
    <row r="45" spans="1:16">
      <c r="B45" s="257"/>
      <c r="C45" s="112"/>
      <c r="D45" s="265"/>
      <c r="E45" s="119"/>
    </row>
    <row r="46" spans="1:16">
      <c r="B46" s="257"/>
      <c r="C46" s="112"/>
      <c r="D46" s="265"/>
      <c r="E46" s="119"/>
    </row>
    <row r="47" spans="1:16">
      <c r="B47" s="257"/>
      <c r="C47" s="112"/>
      <c r="D47" s="265"/>
      <c r="E47" s="119"/>
    </row>
    <row r="48" spans="1:16">
      <c r="B48" s="257"/>
      <c r="C48" s="112"/>
      <c r="D48" s="265"/>
      <c r="E48" s="119"/>
    </row>
    <row r="49" spans="2:5">
      <c r="B49" s="257"/>
      <c r="C49" s="112"/>
      <c r="D49" s="265"/>
      <c r="E49" s="119"/>
    </row>
    <row r="50" spans="2:5">
      <c r="B50" s="257"/>
      <c r="C50" s="112"/>
      <c r="D50" s="265"/>
      <c r="E50" s="119"/>
    </row>
  </sheetData>
  <mergeCells count="3">
    <mergeCell ref="K27:M27"/>
    <mergeCell ref="K28:M28"/>
    <mergeCell ref="K29:M29"/>
  </mergeCell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5"/>
  <sheetViews>
    <sheetView workbookViewId="0">
      <selection activeCell="K35" sqref="K35"/>
    </sheetView>
  </sheetViews>
  <sheetFormatPr defaultRowHeight="15"/>
  <cols>
    <col min="1" max="2" width="9.140625" style="131"/>
    <col min="3" max="3" width="36.7109375" style="131" customWidth="1"/>
    <col min="4" max="5" width="9.140625" style="131"/>
    <col min="6" max="6" width="9.140625" style="147"/>
    <col min="7" max="16384" width="9.140625" style="131"/>
  </cols>
  <sheetData>
    <row r="1" spans="1:16">
      <c r="A1" s="131" t="s">
        <v>1736</v>
      </c>
    </row>
    <row r="2" spans="1:16" ht="84.75">
      <c r="A2" s="6"/>
      <c r="B2" s="7" t="s">
        <v>111</v>
      </c>
      <c r="C2" s="7" t="s">
        <v>112</v>
      </c>
      <c r="D2" s="8" t="s">
        <v>113</v>
      </c>
      <c r="E2" s="9" t="s">
        <v>114</v>
      </c>
      <c r="F2" s="10" t="s">
        <v>115</v>
      </c>
      <c r="G2" s="10"/>
      <c r="H2" s="11" t="s">
        <v>116</v>
      </c>
      <c r="I2" s="11" t="s">
        <v>117</v>
      </c>
      <c r="J2" s="11" t="s">
        <v>118</v>
      </c>
      <c r="K2" s="11" t="s">
        <v>119</v>
      </c>
      <c r="L2" s="12" t="s">
        <v>120</v>
      </c>
      <c r="M2" s="12" t="s">
        <v>121</v>
      </c>
      <c r="N2" s="12" t="s">
        <v>122</v>
      </c>
      <c r="O2" s="12" t="s">
        <v>123</v>
      </c>
      <c r="P2" s="131">
        <v>3</v>
      </c>
    </row>
    <row r="3" spans="1:16">
      <c r="A3" s="13" t="s">
        <v>0</v>
      </c>
      <c r="B3" s="1">
        <v>13472</v>
      </c>
      <c r="C3" s="1" t="s">
        <v>1737</v>
      </c>
      <c r="D3" s="15"/>
      <c r="E3" s="1" t="s">
        <v>126</v>
      </c>
      <c r="F3" s="17">
        <f>G3*$P$2</f>
        <v>420</v>
      </c>
      <c r="G3" s="17">
        <v>140</v>
      </c>
      <c r="H3" s="17"/>
      <c r="I3" s="36"/>
      <c r="J3" s="36"/>
      <c r="K3" s="36"/>
      <c r="L3" s="36"/>
      <c r="M3" s="32"/>
      <c r="N3" s="30"/>
      <c r="O3" s="30"/>
    </row>
    <row r="4" spans="1:16">
      <c r="A4" s="13" t="s">
        <v>2</v>
      </c>
      <c r="B4" s="1">
        <v>10093</v>
      </c>
      <c r="C4" s="1" t="s">
        <v>1738</v>
      </c>
      <c r="D4" s="15"/>
      <c r="E4" s="1" t="s">
        <v>126</v>
      </c>
      <c r="F4" s="17">
        <f t="shared" ref="F4:F8" si="0">G4*$P$2</f>
        <v>90</v>
      </c>
      <c r="G4" s="17">
        <v>30</v>
      </c>
      <c r="H4" s="17"/>
      <c r="I4" s="36"/>
      <c r="J4" s="36"/>
      <c r="K4" s="36"/>
      <c r="L4" s="36"/>
      <c r="M4" s="32"/>
      <c r="N4" s="30"/>
      <c r="O4" s="30"/>
    </row>
    <row r="5" spans="1:16">
      <c r="A5" s="13" t="s">
        <v>4</v>
      </c>
      <c r="B5" s="1">
        <v>16176</v>
      </c>
      <c r="C5" s="1" t="s">
        <v>1739</v>
      </c>
      <c r="D5" s="15"/>
      <c r="E5" s="1" t="s">
        <v>126</v>
      </c>
      <c r="F5" s="17">
        <f t="shared" si="0"/>
        <v>180</v>
      </c>
      <c r="G5" s="17">
        <v>60</v>
      </c>
      <c r="H5" s="17"/>
      <c r="I5" s="36"/>
      <c r="J5" s="36"/>
      <c r="K5" s="36"/>
      <c r="L5" s="36"/>
      <c r="M5" s="32"/>
      <c r="N5" s="30"/>
      <c r="O5" s="30"/>
    </row>
    <row r="6" spans="1:16">
      <c r="A6" s="13" t="s">
        <v>5</v>
      </c>
      <c r="B6" s="1">
        <v>10234</v>
      </c>
      <c r="C6" s="1" t="s">
        <v>1740</v>
      </c>
      <c r="D6" s="15"/>
      <c r="E6" s="1" t="s">
        <v>126</v>
      </c>
      <c r="F6" s="17">
        <f t="shared" si="0"/>
        <v>1530</v>
      </c>
      <c r="G6" s="17">
        <v>510</v>
      </c>
      <c r="H6" s="17"/>
      <c r="I6" s="37"/>
      <c r="J6" s="37"/>
      <c r="K6" s="37"/>
      <c r="L6" s="37"/>
      <c r="M6" s="32"/>
      <c r="N6" s="32"/>
      <c r="O6" s="32"/>
    </row>
    <row r="7" spans="1:16">
      <c r="A7" s="13" t="s">
        <v>7</v>
      </c>
      <c r="B7" s="1">
        <v>10096</v>
      </c>
      <c r="C7" s="1" t="s">
        <v>1741</v>
      </c>
      <c r="D7" s="15"/>
      <c r="E7" s="1" t="s">
        <v>126</v>
      </c>
      <c r="F7" s="17">
        <f t="shared" si="0"/>
        <v>1410</v>
      </c>
      <c r="G7" s="17">
        <v>470</v>
      </c>
      <c r="H7" s="17"/>
      <c r="I7" s="37"/>
      <c r="J7" s="37"/>
      <c r="K7" s="37"/>
      <c r="L7" s="37"/>
      <c r="M7" s="32"/>
      <c r="N7" s="32"/>
      <c r="O7" s="32"/>
    </row>
    <row r="8" spans="1:16">
      <c r="A8" s="13" t="s">
        <v>8</v>
      </c>
      <c r="B8" s="1">
        <v>10240</v>
      </c>
      <c r="C8" s="1" t="s">
        <v>1742</v>
      </c>
      <c r="D8" s="15"/>
      <c r="E8" s="1" t="s">
        <v>126</v>
      </c>
      <c r="F8" s="17">
        <f t="shared" si="0"/>
        <v>18</v>
      </c>
      <c r="G8" s="17">
        <v>6</v>
      </c>
      <c r="H8" s="17"/>
      <c r="I8" s="37"/>
      <c r="J8" s="37"/>
      <c r="K8" s="37"/>
      <c r="L8" s="37"/>
      <c r="M8" s="32"/>
      <c r="N8" s="32"/>
      <c r="O8" s="32"/>
    </row>
    <row r="9" spans="1:16">
      <c r="A9" s="13" t="s">
        <v>10</v>
      </c>
      <c r="B9" s="1">
        <v>10261</v>
      </c>
      <c r="C9" s="1" t="s">
        <v>1743</v>
      </c>
      <c r="D9" s="15"/>
      <c r="E9" s="1" t="s">
        <v>126</v>
      </c>
      <c r="F9" s="17">
        <v>50</v>
      </c>
      <c r="G9" s="17"/>
      <c r="H9" s="17"/>
      <c r="I9" s="37"/>
      <c r="J9" s="37"/>
      <c r="K9" s="37"/>
      <c r="L9" s="1"/>
      <c r="M9" s="1"/>
      <c r="N9" s="1"/>
      <c r="O9" s="1"/>
    </row>
    <row r="10" spans="1:16">
      <c r="A10" s="13" t="s">
        <v>12</v>
      </c>
      <c r="B10" s="1">
        <v>11514</v>
      </c>
      <c r="C10" s="1" t="s">
        <v>1744</v>
      </c>
      <c r="D10" s="1"/>
      <c r="E10" s="1" t="s">
        <v>126</v>
      </c>
      <c r="F10" s="142">
        <v>50</v>
      </c>
      <c r="G10" s="1"/>
      <c r="H10" s="142"/>
      <c r="I10" s="37"/>
      <c r="J10" s="37"/>
      <c r="K10" s="37"/>
      <c r="L10" s="1"/>
      <c r="M10" s="1"/>
      <c r="N10" s="1"/>
      <c r="O10" s="1"/>
    </row>
    <row r="11" spans="1:16">
      <c r="A11" s="13" t="s">
        <v>14</v>
      </c>
      <c r="B11" s="1">
        <v>10121</v>
      </c>
      <c r="C11" s="1" t="s">
        <v>1745</v>
      </c>
      <c r="D11" s="1"/>
      <c r="E11" s="1" t="s">
        <v>126</v>
      </c>
      <c r="F11" s="142">
        <v>50</v>
      </c>
      <c r="G11" s="1"/>
      <c r="H11" s="142"/>
      <c r="I11" s="37"/>
      <c r="J11" s="37"/>
      <c r="K11" s="37"/>
      <c r="L11" s="1"/>
      <c r="M11" s="1"/>
      <c r="N11" s="1"/>
      <c r="O11" s="1"/>
    </row>
    <row r="12" spans="1:16">
      <c r="A12" s="13" t="s">
        <v>16</v>
      </c>
      <c r="B12" s="1">
        <v>10129</v>
      </c>
      <c r="C12" s="1" t="s">
        <v>1746</v>
      </c>
      <c r="D12" s="1"/>
      <c r="E12" s="1" t="s">
        <v>126</v>
      </c>
      <c r="F12" s="142">
        <v>50</v>
      </c>
      <c r="G12" s="1"/>
      <c r="H12" s="142"/>
      <c r="I12" s="1"/>
      <c r="J12" s="1"/>
      <c r="K12" s="1"/>
      <c r="L12" s="1"/>
      <c r="M12" s="1"/>
      <c r="N12" s="1"/>
      <c r="O12" s="1"/>
    </row>
    <row r="13" spans="1:16">
      <c r="L13" s="305" t="s">
        <v>170</v>
      </c>
      <c r="M13" s="306"/>
      <c r="N13" s="306"/>
      <c r="O13" s="42"/>
    </row>
    <row r="14" spans="1:16">
      <c r="L14" s="313" t="s">
        <v>171</v>
      </c>
      <c r="M14" s="314"/>
      <c r="N14" s="314"/>
      <c r="O14" s="15"/>
    </row>
    <row r="15" spans="1:16" ht="15.75" thickBot="1">
      <c r="L15" s="315" t="s">
        <v>172</v>
      </c>
      <c r="M15" s="316"/>
      <c r="N15" s="316"/>
      <c r="O15" s="44"/>
    </row>
  </sheetData>
  <mergeCells count="3">
    <mergeCell ref="L13:N13"/>
    <mergeCell ref="L14:N14"/>
    <mergeCell ref="L15:N15"/>
  </mergeCell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3"/>
  <sheetViews>
    <sheetView workbookViewId="0">
      <selection activeCell="A2" sqref="A2"/>
    </sheetView>
  </sheetViews>
  <sheetFormatPr defaultRowHeight="15"/>
  <cols>
    <col min="1" max="2" width="9.140625" style="131"/>
    <col min="3" max="3" width="46.28515625" style="131" customWidth="1"/>
    <col min="4" max="16384" width="9.140625" style="131"/>
  </cols>
  <sheetData>
    <row r="1" spans="1:14">
      <c r="A1" s="131" t="s">
        <v>1747</v>
      </c>
    </row>
    <row r="2" spans="1:14" ht="84.75">
      <c r="A2" s="6"/>
      <c r="B2" s="7" t="s">
        <v>111</v>
      </c>
      <c r="C2" s="7" t="s">
        <v>112</v>
      </c>
      <c r="D2" s="8" t="s">
        <v>113</v>
      </c>
      <c r="E2" s="9" t="s">
        <v>114</v>
      </c>
      <c r="F2" s="10" t="s">
        <v>115</v>
      </c>
      <c r="G2" s="10"/>
      <c r="H2" s="11" t="s">
        <v>116</v>
      </c>
      <c r="I2" s="11" t="s">
        <v>117</v>
      </c>
      <c r="J2" s="11" t="s">
        <v>118</v>
      </c>
      <c r="K2" s="11" t="s">
        <v>119</v>
      </c>
      <c r="L2" s="12" t="s">
        <v>120</v>
      </c>
      <c r="M2" s="12" t="s">
        <v>121</v>
      </c>
      <c r="N2" s="12" t="s">
        <v>122</v>
      </c>
    </row>
    <row r="3" spans="1:14">
      <c r="A3" s="4" t="s">
        <v>0</v>
      </c>
      <c r="B3" s="4"/>
      <c r="C3" s="4" t="s">
        <v>1748</v>
      </c>
      <c r="D3" s="4"/>
      <c r="E3" s="4" t="s">
        <v>126</v>
      </c>
      <c r="F3" s="4">
        <v>30</v>
      </c>
      <c r="G3" s="4"/>
      <c r="H3" s="4"/>
      <c r="I3" s="4"/>
      <c r="J3" s="4"/>
      <c r="K3" s="1"/>
      <c r="L3" s="1"/>
      <c r="M3" s="1"/>
      <c r="N3" s="1"/>
    </row>
    <row r="4" spans="1:14">
      <c r="A4" s="4" t="s">
        <v>2</v>
      </c>
      <c r="B4" s="4"/>
      <c r="C4" s="4" t="s">
        <v>1749</v>
      </c>
      <c r="D4" s="4"/>
      <c r="E4" s="4" t="s">
        <v>126</v>
      </c>
      <c r="F4" s="4">
        <v>30</v>
      </c>
      <c r="G4" s="4"/>
      <c r="H4" s="4"/>
      <c r="I4" s="4"/>
      <c r="J4" s="4"/>
      <c r="K4" s="1"/>
      <c r="L4" s="1"/>
      <c r="M4" s="1"/>
      <c r="N4" s="1"/>
    </row>
    <row r="5" spans="1:14">
      <c r="A5" s="4" t="s">
        <v>4</v>
      </c>
      <c r="B5" s="4"/>
      <c r="C5" s="4" t="s">
        <v>1750</v>
      </c>
      <c r="D5" s="4"/>
      <c r="E5" s="4" t="s">
        <v>126</v>
      </c>
      <c r="F5" s="4">
        <v>30</v>
      </c>
      <c r="G5" s="4"/>
      <c r="H5" s="4"/>
      <c r="I5" s="4"/>
      <c r="J5" s="4"/>
      <c r="K5" s="1"/>
      <c r="L5" s="1"/>
      <c r="M5" s="1"/>
      <c r="N5" s="1"/>
    </row>
    <row r="6" spans="1:14">
      <c r="A6" s="4" t="s">
        <v>5</v>
      </c>
      <c r="B6" s="4"/>
      <c r="C6" s="4" t="s">
        <v>1751</v>
      </c>
      <c r="D6" s="4"/>
      <c r="E6" s="4" t="s">
        <v>126</v>
      </c>
      <c r="F6" s="4">
        <v>30</v>
      </c>
      <c r="G6" s="4"/>
      <c r="H6" s="4"/>
      <c r="I6" s="4"/>
      <c r="J6" s="4"/>
      <c r="K6" s="1"/>
      <c r="L6" s="1"/>
      <c r="M6" s="1"/>
      <c r="N6" s="1"/>
    </row>
    <row r="7" spans="1:14">
      <c r="A7" s="4" t="s">
        <v>7</v>
      </c>
      <c r="B7" s="4"/>
      <c r="C7" s="4" t="s">
        <v>1752</v>
      </c>
      <c r="D7" s="4"/>
      <c r="E7" s="4" t="s">
        <v>126</v>
      </c>
      <c r="F7" s="4">
        <v>30</v>
      </c>
      <c r="G7" s="4"/>
      <c r="H7" s="4"/>
      <c r="I7" s="4"/>
      <c r="J7" s="4"/>
      <c r="K7" s="1"/>
      <c r="L7" s="1"/>
      <c r="M7" s="1"/>
      <c r="N7" s="1"/>
    </row>
    <row r="8" spans="1:14">
      <c r="A8" s="4" t="s">
        <v>8</v>
      </c>
      <c r="B8" s="4"/>
      <c r="C8" s="4" t="s">
        <v>1753</v>
      </c>
      <c r="D8" s="4"/>
      <c r="E8" s="4" t="s">
        <v>126</v>
      </c>
      <c r="F8" s="4">
        <v>30</v>
      </c>
      <c r="G8" s="4"/>
      <c r="H8" s="4"/>
      <c r="I8" s="4"/>
      <c r="J8" s="4"/>
      <c r="K8" s="1"/>
      <c r="L8" s="1"/>
      <c r="M8" s="1"/>
      <c r="N8" s="1"/>
    </row>
    <row r="9" spans="1:14">
      <c r="A9" s="4" t="s">
        <v>10</v>
      </c>
      <c r="B9" s="4"/>
      <c r="C9" s="4" t="s">
        <v>1754</v>
      </c>
      <c r="D9" s="4"/>
      <c r="E9" s="4" t="s">
        <v>126</v>
      </c>
      <c r="F9" s="4">
        <v>30</v>
      </c>
      <c r="G9" s="4"/>
      <c r="H9" s="4"/>
      <c r="I9" s="4"/>
      <c r="J9" s="4"/>
      <c r="K9" s="1"/>
      <c r="L9" s="1"/>
      <c r="M9" s="1"/>
      <c r="N9" s="1"/>
    </row>
    <row r="10" spans="1:14">
      <c r="A10" s="4" t="s">
        <v>12</v>
      </c>
      <c r="B10" s="4"/>
      <c r="C10" s="4" t="s">
        <v>1755</v>
      </c>
      <c r="D10" s="4"/>
      <c r="E10" s="4" t="s">
        <v>126</v>
      </c>
      <c r="F10" s="4">
        <v>30</v>
      </c>
      <c r="G10" s="4"/>
      <c r="H10" s="4"/>
      <c r="I10" s="4"/>
      <c r="J10" s="4"/>
      <c r="K10" s="1"/>
      <c r="L10" s="1"/>
      <c r="M10" s="1"/>
      <c r="N10" s="1"/>
    </row>
    <row r="11" spans="1:14">
      <c r="A11" s="4" t="s">
        <v>14</v>
      </c>
      <c r="B11" s="4"/>
      <c r="C11" s="4" t="s">
        <v>1756</v>
      </c>
      <c r="D11" s="4"/>
      <c r="E11" s="4" t="s">
        <v>126</v>
      </c>
      <c r="F11" s="4">
        <v>30</v>
      </c>
      <c r="G11" s="4"/>
      <c r="H11" s="4"/>
      <c r="I11" s="4"/>
      <c r="J11" s="4"/>
      <c r="K11" s="1"/>
      <c r="L11" s="1"/>
      <c r="M11" s="1"/>
      <c r="N11" s="1"/>
    </row>
    <row r="12" spans="1:14">
      <c r="A12" s="4" t="s">
        <v>16</v>
      </c>
      <c r="B12" s="4"/>
      <c r="C12" s="4" t="s">
        <v>1757</v>
      </c>
      <c r="D12" s="4"/>
      <c r="E12" s="4" t="s">
        <v>126</v>
      </c>
      <c r="F12" s="4">
        <v>30</v>
      </c>
      <c r="G12" s="4"/>
      <c r="H12" s="4"/>
      <c r="I12" s="4"/>
      <c r="J12" s="4"/>
      <c r="K12" s="1"/>
      <c r="L12" s="1"/>
      <c r="M12" s="1"/>
      <c r="N12" s="1"/>
    </row>
    <row r="13" spans="1:14">
      <c r="A13" s="4" t="s">
        <v>18</v>
      </c>
      <c r="B13" s="4"/>
      <c r="C13" s="4" t="s">
        <v>1758</v>
      </c>
      <c r="D13" s="4"/>
      <c r="E13" s="4" t="s">
        <v>126</v>
      </c>
      <c r="F13" s="4">
        <v>30</v>
      </c>
      <c r="G13" s="4"/>
      <c r="H13" s="4"/>
      <c r="I13" s="4"/>
      <c r="J13" s="4"/>
      <c r="K13" s="1"/>
      <c r="L13" s="1"/>
      <c r="M13" s="1"/>
      <c r="N13" s="1"/>
    </row>
    <row r="14" spans="1:14">
      <c r="A14" s="4" t="s">
        <v>20</v>
      </c>
      <c r="B14" s="4"/>
      <c r="C14" s="4" t="s">
        <v>1759</v>
      </c>
      <c r="D14" s="4"/>
      <c r="E14" s="4" t="s">
        <v>126</v>
      </c>
      <c r="F14" s="4">
        <v>30</v>
      </c>
      <c r="G14" s="4"/>
      <c r="H14" s="4"/>
      <c r="I14" s="4"/>
      <c r="J14" s="4"/>
      <c r="K14" s="1"/>
      <c r="L14" s="1"/>
      <c r="M14" s="1"/>
      <c r="N14" s="1"/>
    </row>
    <row r="15" spans="1:14">
      <c r="A15" s="4" t="s">
        <v>22</v>
      </c>
      <c r="B15" s="4"/>
      <c r="C15" s="4" t="s">
        <v>1760</v>
      </c>
      <c r="D15" s="4"/>
      <c r="E15" s="4" t="s">
        <v>126</v>
      </c>
      <c r="F15" s="4">
        <v>30</v>
      </c>
      <c r="G15" s="4"/>
      <c r="H15" s="4"/>
      <c r="I15" s="4"/>
      <c r="J15" s="4"/>
      <c r="K15" s="1"/>
      <c r="L15" s="1"/>
      <c r="M15" s="1"/>
      <c r="N15" s="1"/>
    </row>
    <row r="16" spans="1:14">
      <c r="A16" s="4" t="s">
        <v>24</v>
      </c>
      <c r="B16" s="4"/>
      <c r="C16" s="4" t="s">
        <v>1761</v>
      </c>
      <c r="D16" s="4"/>
      <c r="E16" s="4" t="s">
        <v>126</v>
      </c>
      <c r="F16" s="4">
        <v>30</v>
      </c>
      <c r="G16" s="4"/>
      <c r="H16" s="4"/>
      <c r="I16" s="4"/>
      <c r="J16" s="4"/>
      <c r="K16" s="1"/>
      <c r="L16" s="1"/>
      <c r="M16" s="1"/>
      <c r="N16" s="1"/>
    </row>
    <row r="17" spans="1:14">
      <c r="A17" s="4" t="s">
        <v>26</v>
      </c>
      <c r="B17" s="4"/>
      <c r="C17" s="4" t="s">
        <v>1762</v>
      </c>
      <c r="D17" s="4"/>
      <c r="E17" s="4" t="s">
        <v>126</v>
      </c>
      <c r="F17" s="4">
        <v>30</v>
      </c>
      <c r="G17" s="4"/>
      <c r="H17" s="4"/>
      <c r="I17" s="4"/>
      <c r="J17" s="4"/>
      <c r="K17" s="1"/>
      <c r="L17" s="1"/>
      <c r="M17" s="1"/>
      <c r="N17" s="1"/>
    </row>
    <row r="18" spans="1:14">
      <c r="A18" s="4" t="s">
        <v>28</v>
      </c>
      <c r="B18" s="4"/>
      <c r="C18" s="4" t="s">
        <v>1763</v>
      </c>
      <c r="D18" s="4"/>
      <c r="E18" s="4" t="s">
        <v>126</v>
      </c>
      <c r="F18" s="4">
        <v>30</v>
      </c>
      <c r="G18" s="4"/>
      <c r="H18" s="4"/>
      <c r="I18" s="4"/>
      <c r="J18" s="4"/>
      <c r="K18" s="1"/>
      <c r="L18" s="1"/>
      <c r="M18" s="1"/>
      <c r="N18" s="1"/>
    </row>
    <row r="19" spans="1:14">
      <c r="A19" s="4" t="s">
        <v>30</v>
      </c>
      <c r="B19" s="4"/>
      <c r="C19" s="4" t="s">
        <v>1764</v>
      </c>
      <c r="D19" s="4"/>
      <c r="E19" s="4" t="s">
        <v>126</v>
      </c>
      <c r="F19" s="4">
        <v>30</v>
      </c>
      <c r="G19" s="4"/>
      <c r="H19" s="4"/>
      <c r="I19" s="4"/>
      <c r="J19" s="4"/>
      <c r="K19" s="1"/>
      <c r="L19" s="1"/>
      <c r="M19" s="1"/>
      <c r="N19" s="1"/>
    </row>
    <row r="20" spans="1:14">
      <c r="A20" s="4" t="s">
        <v>32</v>
      </c>
      <c r="B20" s="4"/>
      <c r="C20" s="4" t="s">
        <v>1765</v>
      </c>
      <c r="D20" s="4"/>
      <c r="E20" s="4" t="s">
        <v>126</v>
      </c>
      <c r="F20" s="4">
        <v>30</v>
      </c>
      <c r="G20" s="4"/>
      <c r="H20" s="4"/>
      <c r="I20" s="4"/>
      <c r="J20" s="4"/>
      <c r="K20" s="1"/>
      <c r="L20" s="1"/>
      <c r="M20" s="1"/>
      <c r="N20" s="1"/>
    </row>
    <row r="21" spans="1:14">
      <c r="K21" s="305" t="s">
        <v>170</v>
      </c>
      <c r="L21" s="306"/>
      <c r="M21" s="306"/>
      <c r="N21" s="42"/>
    </row>
    <row r="22" spans="1:14">
      <c r="K22" s="313" t="s">
        <v>171</v>
      </c>
      <c r="L22" s="314"/>
      <c r="M22" s="314"/>
      <c r="N22" s="15"/>
    </row>
    <row r="23" spans="1:14" ht="15.75" thickBot="1">
      <c r="K23" s="315" t="s">
        <v>172</v>
      </c>
      <c r="L23" s="316"/>
      <c r="M23" s="316"/>
      <c r="N23" s="44"/>
    </row>
  </sheetData>
  <mergeCells count="3">
    <mergeCell ref="K21:M21"/>
    <mergeCell ref="K22:M22"/>
    <mergeCell ref="K23:M23"/>
  </mergeCell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30"/>
  <sheetViews>
    <sheetView workbookViewId="0">
      <selection activeCell="A20" sqref="A20:XFD20"/>
    </sheetView>
  </sheetViews>
  <sheetFormatPr defaultRowHeight="15"/>
  <cols>
    <col min="1" max="1" width="9.140625" style="131"/>
    <col min="2" max="2" width="17.7109375" style="131" customWidth="1"/>
    <col min="3" max="3" width="69" style="131" customWidth="1"/>
    <col min="4" max="16384" width="9.140625" style="131"/>
  </cols>
  <sheetData>
    <row r="1" spans="1:15">
      <c r="A1" s="131" t="s">
        <v>2164</v>
      </c>
    </row>
    <row r="2" spans="1:15" ht="84.75">
      <c r="A2" s="6"/>
      <c r="B2" s="7" t="s">
        <v>111</v>
      </c>
      <c r="C2" s="7" t="s">
        <v>112</v>
      </c>
      <c r="D2" s="8" t="s">
        <v>113</v>
      </c>
      <c r="E2" s="9" t="s">
        <v>114</v>
      </c>
      <c r="F2" s="10" t="s">
        <v>115</v>
      </c>
      <c r="G2" s="10"/>
      <c r="H2" s="11" t="s">
        <v>116</v>
      </c>
      <c r="I2" s="11" t="s">
        <v>117</v>
      </c>
      <c r="J2" s="11" t="s">
        <v>118</v>
      </c>
      <c r="K2" s="11" t="s">
        <v>119</v>
      </c>
      <c r="L2" s="12" t="s">
        <v>120</v>
      </c>
      <c r="M2" s="12" t="s">
        <v>121</v>
      </c>
      <c r="N2" s="12" t="s">
        <v>122</v>
      </c>
      <c r="O2" s="12" t="s">
        <v>123</v>
      </c>
    </row>
    <row r="3" spans="1:15">
      <c r="A3" s="1" t="s">
        <v>0</v>
      </c>
      <c r="B3" s="1"/>
      <c r="C3" s="297" t="s">
        <v>1939</v>
      </c>
      <c r="D3" s="298"/>
      <c r="E3" s="1"/>
      <c r="F3" s="1"/>
      <c r="G3" s="1"/>
      <c r="H3" s="1"/>
      <c r="I3" s="1"/>
      <c r="J3" s="1"/>
      <c r="K3" s="1"/>
      <c r="L3" s="1"/>
      <c r="M3" s="1"/>
      <c r="N3" s="1"/>
      <c r="O3" s="1"/>
    </row>
    <row r="4" spans="1:15">
      <c r="A4" s="1" t="s">
        <v>2</v>
      </c>
      <c r="B4" s="1"/>
      <c r="C4" s="297" t="s">
        <v>1940</v>
      </c>
      <c r="D4" s="298"/>
      <c r="E4" s="1"/>
      <c r="F4" s="1"/>
      <c r="G4" s="1"/>
      <c r="H4" s="1"/>
      <c r="I4" s="1"/>
      <c r="J4" s="1"/>
      <c r="K4" s="1"/>
      <c r="L4" s="1"/>
      <c r="M4" s="1"/>
      <c r="N4" s="1"/>
      <c r="O4" s="1"/>
    </row>
    <row r="5" spans="1:15">
      <c r="A5" s="1" t="s">
        <v>4</v>
      </c>
      <c r="B5" s="1"/>
      <c r="C5" s="297" t="s">
        <v>1941</v>
      </c>
      <c r="D5" s="298"/>
      <c r="E5" s="1"/>
      <c r="F5" s="1"/>
      <c r="G5" s="1"/>
      <c r="H5" s="1"/>
      <c r="I5" s="1"/>
      <c r="J5" s="1"/>
      <c r="K5" s="1"/>
      <c r="L5" s="1"/>
      <c r="M5" s="1"/>
      <c r="N5" s="1"/>
      <c r="O5" s="1"/>
    </row>
    <row r="6" spans="1:15">
      <c r="A6" s="1" t="s">
        <v>5</v>
      </c>
      <c r="B6" s="1"/>
      <c r="C6" s="297" t="s">
        <v>1942</v>
      </c>
      <c r="D6" s="298"/>
      <c r="E6" s="1"/>
      <c r="F6" s="1"/>
      <c r="G6" s="1"/>
      <c r="H6" s="1"/>
      <c r="I6" s="1"/>
      <c r="J6" s="1"/>
      <c r="K6" s="1"/>
      <c r="L6" s="1"/>
      <c r="M6" s="1"/>
      <c r="N6" s="1"/>
      <c r="O6" s="1"/>
    </row>
    <row r="7" spans="1:15">
      <c r="A7" s="1" t="s">
        <v>7</v>
      </c>
      <c r="B7" s="1"/>
      <c r="C7" s="297" t="s">
        <v>1943</v>
      </c>
      <c r="D7" s="298"/>
      <c r="E7" s="1"/>
      <c r="F7" s="1"/>
      <c r="G7" s="1"/>
      <c r="H7" s="1"/>
      <c r="I7" s="1"/>
      <c r="J7" s="1"/>
      <c r="K7" s="1"/>
      <c r="L7" s="1"/>
      <c r="M7" s="1"/>
      <c r="N7" s="1"/>
      <c r="O7" s="1"/>
    </row>
    <row r="8" spans="1:15">
      <c r="A8" s="1" t="s">
        <v>8</v>
      </c>
      <c r="B8" s="1"/>
      <c r="C8" s="297" t="s">
        <v>1944</v>
      </c>
      <c r="D8" s="298"/>
      <c r="E8" s="1"/>
      <c r="F8" s="1"/>
      <c r="G8" s="1"/>
      <c r="H8" s="1"/>
      <c r="I8" s="1"/>
      <c r="J8" s="1"/>
      <c r="K8" s="1"/>
      <c r="L8" s="1"/>
      <c r="M8" s="1"/>
      <c r="N8" s="1"/>
      <c r="O8" s="1"/>
    </row>
    <row r="9" spans="1:15">
      <c r="A9" s="1" t="s">
        <v>10</v>
      </c>
      <c r="B9" s="1"/>
      <c r="C9" s="297" t="s">
        <v>1945</v>
      </c>
      <c r="D9" s="298"/>
      <c r="E9" s="1"/>
      <c r="F9" s="1"/>
      <c r="G9" s="1"/>
      <c r="H9" s="1"/>
      <c r="I9" s="1"/>
      <c r="J9" s="1"/>
      <c r="K9" s="1"/>
      <c r="L9" s="1"/>
      <c r="M9" s="1"/>
      <c r="N9" s="1"/>
      <c r="O9" s="1"/>
    </row>
    <row r="10" spans="1:15">
      <c r="A10" s="1" t="s">
        <v>12</v>
      </c>
      <c r="B10" s="1"/>
      <c r="C10" s="297" t="s">
        <v>1946</v>
      </c>
      <c r="D10" s="298"/>
      <c r="E10" s="1"/>
      <c r="F10" s="1"/>
      <c r="G10" s="1"/>
      <c r="H10" s="1"/>
      <c r="I10" s="1"/>
      <c r="J10" s="1"/>
      <c r="K10" s="1"/>
      <c r="L10" s="1"/>
      <c r="M10" s="1"/>
      <c r="N10" s="1"/>
      <c r="O10" s="1"/>
    </row>
    <row r="11" spans="1:15">
      <c r="A11" s="1" t="s">
        <v>14</v>
      </c>
      <c r="B11" s="1"/>
      <c r="C11" s="297" t="s">
        <v>1947</v>
      </c>
      <c r="D11" s="298"/>
      <c r="E11" s="1"/>
      <c r="F11" s="1"/>
      <c r="G11" s="1"/>
      <c r="H11" s="1"/>
      <c r="I11" s="1"/>
      <c r="J11" s="1"/>
      <c r="K11" s="1"/>
      <c r="L11" s="1"/>
      <c r="M11" s="1"/>
      <c r="N11" s="1"/>
      <c r="O11" s="1"/>
    </row>
    <row r="12" spans="1:15">
      <c r="A12" s="1" t="s">
        <v>16</v>
      </c>
      <c r="B12" s="1"/>
      <c r="C12" s="297" t="s">
        <v>1948</v>
      </c>
      <c r="D12" s="298"/>
      <c r="E12" s="1"/>
      <c r="F12" s="1"/>
      <c r="G12" s="1"/>
      <c r="H12" s="1"/>
      <c r="I12" s="1"/>
      <c r="J12" s="1"/>
      <c r="K12" s="1"/>
      <c r="L12" s="1"/>
      <c r="M12" s="1"/>
      <c r="N12" s="1"/>
      <c r="O12" s="1"/>
    </row>
    <row r="13" spans="1:15">
      <c r="A13" s="1" t="s">
        <v>18</v>
      </c>
      <c r="B13" s="1"/>
      <c r="C13" s="297" t="s">
        <v>1949</v>
      </c>
      <c r="D13" s="298"/>
      <c r="E13" s="1"/>
      <c r="F13" s="1"/>
      <c r="G13" s="1"/>
      <c r="H13" s="1"/>
      <c r="I13" s="1"/>
      <c r="J13" s="1"/>
      <c r="K13" s="1"/>
      <c r="L13" s="1"/>
      <c r="M13" s="1"/>
      <c r="N13" s="1"/>
      <c r="O13" s="1"/>
    </row>
    <row r="14" spans="1:15">
      <c r="A14" s="1" t="s">
        <v>20</v>
      </c>
      <c r="B14" s="1"/>
      <c r="C14" s="297" t="s">
        <v>1950</v>
      </c>
      <c r="D14" s="298"/>
      <c r="E14" s="1"/>
      <c r="F14" s="1"/>
      <c r="G14" s="1"/>
      <c r="H14" s="1"/>
      <c r="I14" s="1"/>
      <c r="J14" s="1"/>
      <c r="K14" s="1"/>
      <c r="L14" s="1"/>
      <c r="M14" s="1"/>
      <c r="N14" s="1"/>
      <c r="O14" s="1"/>
    </row>
    <row r="15" spans="1:15">
      <c r="A15" s="1" t="s">
        <v>22</v>
      </c>
      <c r="B15" s="1"/>
      <c r="C15" s="297" t="s">
        <v>1951</v>
      </c>
      <c r="D15" s="298"/>
      <c r="E15" s="1"/>
      <c r="F15" s="1"/>
      <c r="G15" s="1"/>
      <c r="H15" s="1"/>
      <c r="I15" s="1"/>
      <c r="J15" s="1"/>
      <c r="K15" s="1"/>
      <c r="L15" s="1"/>
      <c r="M15" s="1"/>
      <c r="N15" s="1"/>
      <c r="O15" s="1"/>
    </row>
    <row r="16" spans="1:15">
      <c r="A16" s="1" t="s">
        <v>24</v>
      </c>
      <c r="B16" s="1"/>
      <c r="C16" s="297" t="s">
        <v>1952</v>
      </c>
      <c r="D16" s="298"/>
      <c r="E16" s="1"/>
      <c r="F16" s="1"/>
      <c r="G16" s="1"/>
      <c r="H16" s="1"/>
      <c r="I16" s="1"/>
      <c r="J16" s="1"/>
      <c r="K16" s="1"/>
      <c r="L16" s="1"/>
      <c r="M16" s="1"/>
      <c r="N16" s="1"/>
      <c r="O16" s="1"/>
    </row>
    <row r="17" spans="1:15">
      <c r="A17" s="1" t="s">
        <v>26</v>
      </c>
      <c r="B17" s="1"/>
      <c r="C17" s="297" t="s">
        <v>1953</v>
      </c>
      <c r="D17" s="298"/>
      <c r="E17" s="1"/>
      <c r="F17" s="1"/>
      <c r="G17" s="1"/>
      <c r="H17" s="1"/>
      <c r="I17" s="1"/>
      <c r="J17" s="1"/>
      <c r="K17" s="1"/>
      <c r="L17" s="1"/>
      <c r="M17" s="1"/>
      <c r="N17" s="1"/>
      <c r="O17" s="1"/>
    </row>
    <row r="18" spans="1:15">
      <c r="A18" s="1" t="s">
        <v>28</v>
      </c>
      <c r="B18" s="1"/>
      <c r="C18" s="297" t="s">
        <v>1954</v>
      </c>
      <c r="D18" s="298"/>
      <c r="E18" s="1"/>
      <c r="F18" s="1"/>
      <c r="G18" s="1"/>
      <c r="H18" s="1"/>
      <c r="I18" s="1"/>
      <c r="J18" s="1"/>
      <c r="K18" s="1"/>
      <c r="L18" s="1"/>
      <c r="M18" s="1"/>
      <c r="N18" s="1"/>
      <c r="O18" s="1"/>
    </row>
    <row r="19" spans="1:15">
      <c r="A19" s="1" t="s">
        <v>30</v>
      </c>
      <c r="B19" s="1"/>
      <c r="C19" s="297" t="s">
        <v>1955</v>
      </c>
      <c r="D19" s="298"/>
      <c r="E19" s="1"/>
      <c r="F19" s="1"/>
      <c r="G19" s="1"/>
      <c r="H19" s="1"/>
      <c r="I19" s="1"/>
      <c r="J19" s="1"/>
      <c r="K19" s="1"/>
      <c r="L19" s="1"/>
      <c r="M19" s="1"/>
      <c r="N19" s="1"/>
      <c r="O19" s="1"/>
    </row>
    <row r="20" spans="1:15">
      <c r="A20" s="1" t="s">
        <v>32</v>
      </c>
      <c r="B20" s="1"/>
      <c r="C20" s="297" t="s">
        <v>1956</v>
      </c>
      <c r="D20" s="298"/>
      <c r="E20" s="1"/>
      <c r="F20" s="1"/>
      <c r="G20" s="1"/>
      <c r="H20" s="1"/>
      <c r="I20" s="1"/>
      <c r="J20" s="1"/>
      <c r="K20" s="1"/>
      <c r="L20" s="1"/>
      <c r="M20" s="1"/>
      <c r="N20" s="1"/>
      <c r="O20" s="1"/>
    </row>
    <row r="21" spans="1:15">
      <c r="A21" s="1" t="s">
        <v>34</v>
      </c>
      <c r="B21" s="1"/>
      <c r="C21" s="297" t="s">
        <v>1957</v>
      </c>
      <c r="D21" s="298"/>
      <c r="E21" s="1"/>
      <c r="F21" s="1"/>
      <c r="G21" s="1"/>
      <c r="H21" s="1"/>
      <c r="I21" s="1"/>
      <c r="J21" s="1"/>
      <c r="K21" s="1"/>
      <c r="L21" s="1"/>
      <c r="M21" s="1"/>
      <c r="N21" s="1"/>
      <c r="O21" s="1"/>
    </row>
    <row r="22" spans="1:15">
      <c r="A22" s="1" t="s">
        <v>36</v>
      </c>
      <c r="B22" s="1"/>
      <c r="C22" s="297" t="s">
        <v>1958</v>
      </c>
      <c r="D22" s="298"/>
      <c r="E22" s="1"/>
      <c r="F22" s="1"/>
      <c r="G22" s="1"/>
      <c r="H22" s="1"/>
      <c r="I22" s="1"/>
      <c r="J22" s="1"/>
      <c r="K22" s="1"/>
      <c r="L22" s="1"/>
      <c r="M22" s="1"/>
      <c r="N22" s="1"/>
      <c r="O22" s="1"/>
    </row>
    <row r="23" spans="1:15">
      <c r="A23" s="1" t="s">
        <v>37</v>
      </c>
      <c r="B23" s="1"/>
      <c r="C23" s="297" t="s">
        <v>1959</v>
      </c>
      <c r="D23" s="298"/>
      <c r="E23" s="1"/>
      <c r="F23" s="1"/>
      <c r="G23" s="1"/>
      <c r="H23" s="1"/>
      <c r="I23" s="1"/>
      <c r="J23" s="1"/>
      <c r="K23" s="1"/>
      <c r="L23" s="1"/>
      <c r="M23" s="1"/>
      <c r="N23" s="1"/>
      <c r="O23" s="1"/>
    </row>
    <row r="24" spans="1:15">
      <c r="A24" s="1" t="s">
        <v>39</v>
      </c>
      <c r="B24" s="1"/>
      <c r="C24" s="297" t="s">
        <v>1960</v>
      </c>
      <c r="D24" s="298"/>
      <c r="E24" s="1"/>
      <c r="F24" s="1"/>
      <c r="G24" s="1"/>
      <c r="H24" s="1"/>
      <c r="I24" s="1"/>
      <c r="J24" s="1"/>
      <c r="K24" s="1"/>
      <c r="L24" s="1"/>
      <c r="M24" s="1"/>
      <c r="N24" s="1"/>
      <c r="O24" s="1"/>
    </row>
    <row r="25" spans="1:15">
      <c r="A25" s="1" t="s">
        <v>41</v>
      </c>
      <c r="B25" s="1"/>
      <c r="C25" s="297" t="s">
        <v>1961</v>
      </c>
      <c r="D25" s="298"/>
      <c r="E25" s="1"/>
      <c r="F25" s="1"/>
      <c r="G25" s="1"/>
      <c r="H25" s="1"/>
      <c r="I25" s="1"/>
      <c r="J25" s="1"/>
      <c r="K25" s="1"/>
      <c r="L25" s="1"/>
      <c r="M25" s="1"/>
      <c r="N25" s="1"/>
      <c r="O25" s="1"/>
    </row>
    <row r="26" spans="1:15">
      <c r="A26" s="1" t="s">
        <v>43</v>
      </c>
      <c r="B26" s="1"/>
      <c r="C26" s="297" t="s">
        <v>1962</v>
      </c>
      <c r="D26" s="298"/>
      <c r="E26" s="1"/>
      <c r="F26" s="1"/>
      <c r="G26" s="1"/>
      <c r="H26" s="1"/>
      <c r="I26" s="1"/>
      <c r="J26" s="1"/>
      <c r="K26" s="1"/>
      <c r="L26" s="1"/>
      <c r="M26" s="1"/>
      <c r="N26" s="1"/>
      <c r="O26" s="1"/>
    </row>
    <row r="27" spans="1:15">
      <c r="A27" s="1" t="s">
        <v>45</v>
      </c>
      <c r="B27" s="1"/>
      <c r="C27" s="297" t="s">
        <v>1963</v>
      </c>
      <c r="D27" s="298"/>
      <c r="E27" s="1"/>
      <c r="F27" s="1"/>
      <c r="G27" s="1"/>
      <c r="H27" s="1"/>
      <c r="I27" s="1"/>
      <c r="J27" s="1"/>
      <c r="K27" s="1"/>
      <c r="L27" s="1"/>
      <c r="M27" s="1"/>
      <c r="N27" s="1"/>
      <c r="O27" s="1"/>
    </row>
    <row r="28" spans="1:15">
      <c r="A28" s="1" t="s">
        <v>47</v>
      </c>
      <c r="B28" s="1"/>
      <c r="C28" s="297" t="s">
        <v>1964</v>
      </c>
      <c r="D28" s="298"/>
      <c r="E28" s="1"/>
      <c r="F28" s="1"/>
      <c r="G28" s="1"/>
      <c r="H28" s="1"/>
      <c r="I28" s="1"/>
      <c r="J28" s="1"/>
      <c r="K28" s="1"/>
      <c r="L28" s="1"/>
      <c r="M28" s="1"/>
      <c r="N28" s="1"/>
      <c r="O28" s="1"/>
    </row>
    <row r="29" spans="1:15">
      <c r="A29" s="1" t="s">
        <v>49</v>
      </c>
      <c r="B29" s="1"/>
      <c r="C29" s="297" t="s">
        <v>1965</v>
      </c>
      <c r="D29" s="298"/>
      <c r="E29" s="1"/>
      <c r="F29" s="1"/>
      <c r="G29" s="1"/>
      <c r="H29" s="1"/>
      <c r="I29" s="1"/>
      <c r="J29" s="1"/>
      <c r="K29" s="1"/>
      <c r="L29" s="1"/>
      <c r="M29" s="1"/>
      <c r="N29" s="1"/>
      <c r="O29" s="1"/>
    </row>
    <row r="30" spans="1:15">
      <c r="A30" s="1" t="s">
        <v>51</v>
      </c>
      <c r="B30" s="1"/>
      <c r="C30" s="297" t="s">
        <v>1966</v>
      </c>
      <c r="D30" s="298"/>
      <c r="E30" s="1"/>
      <c r="F30" s="1"/>
      <c r="G30" s="1"/>
      <c r="H30" s="1"/>
      <c r="I30" s="1"/>
      <c r="J30" s="1"/>
      <c r="K30" s="1"/>
      <c r="L30" s="1"/>
      <c r="M30" s="1"/>
      <c r="N30" s="1"/>
      <c r="O30" s="1"/>
    </row>
    <row r="31" spans="1:15">
      <c r="A31" s="1" t="s">
        <v>52</v>
      </c>
      <c r="B31" s="1"/>
      <c r="C31" s="297" t="s">
        <v>1967</v>
      </c>
      <c r="D31" s="298"/>
      <c r="E31" s="1"/>
      <c r="F31" s="1"/>
      <c r="G31" s="1"/>
      <c r="H31" s="1"/>
      <c r="I31" s="1"/>
      <c r="J31" s="1"/>
      <c r="K31" s="1"/>
      <c r="L31" s="1"/>
      <c r="M31" s="1"/>
      <c r="N31" s="1"/>
      <c r="O31" s="1"/>
    </row>
    <row r="32" spans="1:15">
      <c r="A32" s="1" t="s">
        <v>54</v>
      </c>
      <c r="B32" s="1"/>
      <c r="C32" s="297" t="s">
        <v>1968</v>
      </c>
      <c r="D32" s="298"/>
      <c r="E32" s="1"/>
      <c r="F32" s="1"/>
      <c r="G32" s="1"/>
      <c r="H32" s="1"/>
      <c r="I32" s="1"/>
      <c r="J32" s="1"/>
      <c r="K32" s="1"/>
      <c r="L32" s="1"/>
      <c r="M32" s="1"/>
      <c r="N32" s="1"/>
      <c r="O32" s="1"/>
    </row>
    <row r="33" spans="1:15">
      <c r="A33" s="1" t="s">
        <v>56</v>
      </c>
      <c r="B33" s="1"/>
      <c r="C33" s="297" t="s">
        <v>1969</v>
      </c>
      <c r="D33" s="298"/>
      <c r="E33" s="1"/>
      <c r="F33" s="1"/>
      <c r="G33" s="1"/>
      <c r="H33" s="1"/>
      <c r="I33" s="1"/>
      <c r="J33" s="1"/>
      <c r="K33" s="1"/>
      <c r="L33" s="1"/>
      <c r="M33" s="1"/>
      <c r="N33" s="1"/>
      <c r="O33" s="1"/>
    </row>
    <row r="34" spans="1:15">
      <c r="A34" s="1" t="s">
        <v>58</v>
      </c>
      <c r="B34" s="1"/>
      <c r="C34" s="297" t="s">
        <v>1970</v>
      </c>
      <c r="D34" s="298"/>
      <c r="E34" s="1"/>
      <c r="F34" s="1"/>
      <c r="G34" s="1"/>
      <c r="H34" s="1"/>
      <c r="I34" s="1"/>
      <c r="J34" s="1"/>
      <c r="K34" s="1"/>
      <c r="L34" s="1"/>
      <c r="M34" s="1"/>
      <c r="N34" s="1"/>
      <c r="O34" s="1"/>
    </row>
    <row r="35" spans="1:15">
      <c r="A35" s="1" t="s">
        <v>60</v>
      </c>
      <c r="B35" s="1"/>
      <c r="C35" s="297" t="s">
        <v>1971</v>
      </c>
      <c r="D35" s="298"/>
      <c r="E35" s="1"/>
      <c r="F35" s="1"/>
      <c r="G35" s="1"/>
      <c r="H35" s="1"/>
      <c r="I35" s="1"/>
      <c r="J35" s="1"/>
      <c r="K35" s="1"/>
      <c r="L35" s="1"/>
      <c r="M35" s="1"/>
      <c r="N35" s="1"/>
      <c r="O35" s="1"/>
    </row>
    <row r="36" spans="1:15">
      <c r="A36" s="1" t="s">
        <v>61</v>
      </c>
      <c r="B36" s="1"/>
      <c r="C36" s="297" t="s">
        <v>1972</v>
      </c>
      <c r="D36" s="298"/>
      <c r="E36" s="1"/>
      <c r="F36" s="1"/>
      <c r="G36" s="1"/>
      <c r="H36" s="1"/>
      <c r="I36" s="1"/>
      <c r="J36" s="1"/>
      <c r="K36" s="1"/>
      <c r="L36" s="1"/>
      <c r="M36" s="1"/>
      <c r="N36" s="1"/>
      <c r="O36" s="1"/>
    </row>
    <row r="37" spans="1:15">
      <c r="A37" s="1" t="s">
        <v>63</v>
      </c>
      <c r="B37" s="1"/>
      <c r="C37" s="297" t="s">
        <v>1973</v>
      </c>
      <c r="D37" s="298"/>
      <c r="E37" s="1"/>
      <c r="F37" s="1"/>
      <c r="G37" s="1"/>
      <c r="H37" s="1"/>
      <c r="I37" s="1"/>
      <c r="J37" s="1"/>
      <c r="K37" s="1"/>
      <c r="L37" s="1"/>
      <c r="M37" s="1"/>
      <c r="N37" s="1"/>
      <c r="O37" s="1"/>
    </row>
    <row r="38" spans="1:15">
      <c r="A38" s="1" t="s">
        <v>65</v>
      </c>
      <c r="B38" s="1"/>
      <c r="C38" s="297" t="s">
        <v>1974</v>
      </c>
      <c r="D38" s="298"/>
      <c r="E38" s="1"/>
      <c r="F38" s="1"/>
      <c r="G38" s="1"/>
      <c r="H38" s="1"/>
      <c r="I38" s="1"/>
      <c r="J38" s="1"/>
      <c r="K38" s="1"/>
      <c r="L38" s="1"/>
      <c r="M38" s="1"/>
      <c r="N38" s="1"/>
      <c r="O38" s="1"/>
    </row>
    <row r="39" spans="1:15">
      <c r="A39" s="1" t="s">
        <v>66</v>
      </c>
      <c r="B39" s="1"/>
      <c r="C39" s="297" t="s">
        <v>1975</v>
      </c>
      <c r="D39" s="298"/>
      <c r="E39" s="1"/>
      <c r="F39" s="1"/>
      <c r="G39" s="1"/>
      <c r="H39" s="1"/>
      <c r="I39" s="1"/>
      <c r="J39" s="1"/>
      <c r="K39" s="1"/>
      <c r="L39" s="1"/>
      <c r="M39" s="1"/>
      <c r="N39" s="1"/>
      <c r="O39" s="1"/>
    </row>
    <row r="40" spans="1:15">
      <c r="A40" s="1" t="s">
        <v>67</v>
      </c>
      <c r="B40" s="1"/>
      <c r="C40" s="297" t="s">
        <v>1976</v>
      </c>
      <c r="D40" s="298"/>
      <c r="E40" s="1"/>
      <c r="F40" s="1"/>
      <c r="G40" s="1"/>
      <c r="H40" s="1"/>
      <c r="I40" s="1"/>
      <c r="J40" s="1"/>
      <c r="K40" s="1"/>
      <c r="L40" s="1"/>
      <c r="M40" s="1"/>
      <c r="N40" s="1"/>
      <c r="O40" s="1"/>
    </row>
    <row r="41" spans="1:15">
      <c r="A41" s="1" t="s">
        <v>69</v>
      </c>
      <c r="B41" s="1"/>
      <c r="C41" s="297" t="s">
        <v>1977</v>
      </c>
      <c r="D41" s="298"/>
      <c r="E41" s="1"/>
      <c r="F41" s="1"/>
      <c r="G41" s="1"/>
      <c r="H41" s="1"/>
      <c r="I41" s="1"/>
      <c r="J41" s="1"/>
      <c r="K41" s="1"/>
      <c r="L41" s="1"/>
      <c r="M41" s="1"/>
      <c r="N41" s="1"/>
      <c r="O41" s="1"/>
    </row>
    <row r="42" spans="1:15">
      <c r="A42" s="1" t="s">
        <v>71</v>
      </c>
      <c r="B42" s="1"/>
      <c r="C42" s="297" t="s">
        <v>1978</v>
      </c>
      <c r="D42" s="298"/>
      <c r="E42" s="1"/>
      <c r="F42" s="1"/>
      <c r="G42" s="1"/>
      <c r="H42" s="1"/>
      <c r="I42" s="1"/>
      <c r="J42" s="1"/>
      <c r="K42" s="1"/>
      <c r="L42" s="1"/>
      <c r="M42" s="1"/>
      <c r="N42" s="1"/>
      <c r="O42" s="1"/>
    </row>
    <row r="43" spans="1:15">
      <c r="A43" s="1" t="s">
        <v>72</v>
      </c>
      <c r="B43" s="1"/>
      <c r="C43" s="297" t="s">
        <v>1979</v>
      </c>
      <c r="D43" s="298"/>
      <c r="E43" s="1"/>
      <c r="F43" s="1"/>
      <c r="G43" s="1"/>
      <c r="H43" s="1"/>
      <c r="I43" s="1"/>
      <c r="J43" s="1"/>
      <c r="K43" s="1"/>
      <c r="L43" s="1"/>
      <c r="M43" s="1"/>
      <c r="N43" s="1"/>
      <c r="O43" s="1"/>
    </row>
    <row r="44" spans="1:15">
      <c r="A44" s="1" t="s">
        <v>101</v>
      </c>
      <c r="B44" s="1"/>
      <c r="C44" s="297" t="s">
        <v>1980</v>
      </c>
      <c r="D44" s="298"/>
      <c r="E44" s="1"/>
      <c r="F44" s="1"/>
      <c r="G44" s="1"/>
      <c r="H44" s="1"/>
      <c r="I44" s="1"/>
      <c r="J44" s="1"/>
      <c r="K44" s="1"/>
      <c r="L44" s="1"/>
      <c r="M44" s="1"/>
      <c r="N44" s="1"/>
      <c r="O44" s="1"/>
    </row>
    <row r="45" spans="1:15">
      <c r="A45" s="1" t="s">
        <v>76</v>
      </c>
      <c r="B45" s="1"/>
      <c r="C45" s="297" t="s">
        <v>1981</v>
      </c>
      <c r="D45" s="298"/>
      <c r="E45" s="1"/>
      <c r="F45" s="1"/>
      <c r="G45" s="1"/>
      <c r="H45" s="1"/>
      <c r="I45" s="1"/>
      <c r="J45" s="1"/>
      <c r="K45" s="1"/>
      <c r="L45" s="1"/>
      <c r="M45" s="1"/>
      <c r="N45" s="1"/>
      <c r="O45" s="1"/>
    </row>
    <row r="46" spans="1:15">
      <c r="A46" s="1" t="s">
        <v>77</v>
      </c>
      <c r="B46" s="1"/>
      <c r="C46" s="297" t="s">
        <v>1982</v>
      </c>
      <c r="D46" s="298"/>
      <c r="E46" s="1"/>
      <c r="F46" s="1"/>
      <c r="G46" s="1"/>
      <c r="H46" s="1"/>
      <c r="I46" s="1"/>
      <c r="J46" s="1"/>
      <c r="K46" s="1"/>
      <c r="L46" s="1"/>
      <c r="M46" s="1"/>
      <c r="N46" s="1"/>
      <c r="O46" s="1"/>
    </row>
    <row r="47" spans="1:15">
      <c r="A47" s="1" t="s">
        <v>78</v>
      </c>
      <c r="B47" s="1"/>
      <c r="C47" s="297" t="s">
        <v>1983</v>
      </c>
      <c r="D47" s="298"/>
      <c r="E47" s="1"/>
      <c r="F47" s="1"/>
      <c r="G47" s="1"/>
      <c r="H47" s="1"/>
      <c r="I47" s="1"/>
      <c r="J47" s="1"/>
      <c r="K47" s="1"/>
      <c r="L47" s="1"/>
      <c r="M47" s="1"/>
      <c r="N47" s="1"/>
      <c r="O47" s="1"/>
    </row>
    <row r="48" spans="1:15">
      <c r="A48" s="1" t="s">
        <v>79</v>
      </c>
      <c r="B48" s="1"/>
      <c r="C48" s="297" t="s">
        <v>1984</v>
      </c>
      <c r="D48" s="298"/>
      <c r="E48" s="1"/>
      <c r="F48" s="1"/>
      <c r="G48" s="1"/>
      <c r="H48" s="1"/>
      <c r="I48" s="1"/>
      <c r="J48" s="1"/>
      <c r="K48" s="1"/>
      <c r="L48" s="1"/>
      <c r="M48" s="1"/>
      <c r="N48" s="1"/>
      <c r="O48" s="1"/>
    </row>
    <row r="49" spans="1:15">
      <c r="A49" s="1" t="s">
        <v>80</v>
      </c>
      <c r="B49" s="1"/>
      <c r="C49" s="297" t="s">
        <v>1985</v>
      </c>
      <c r="D49" s="298"/>
      <c r="E49" s="1"/>
      <c r="F49" s="1"/>
      <c r="G49" s="1"/>
      <c r="H49" s="1"/>
      <c r="I49" s="1"/>
      <c r="J49" s="1"/>
      <c r="K49" s="1"/>
      <c r="L49" s="1"/>
      <c r="M49" s="1"/>
      <c r="N49" s="1"/>
      <c r="O49" s="1"/>
    </row>
    <row r="50" spans="1:15">
      <c r="A50" s="1" t="s">
        <v>81</v>
      </c>
      <c r="B50" s="1"/>
      <c r="C50" s="297" t="s">
        <v>1986</v>
      </c>
      <c r="D50" s="298"/>
      <c r="E50" s="1"/>
      <c r="F50" s="1"/>
      <c r="G50" s="1"/>
      <c r="H50" s="1"/>
      <c r="I50" s="1"/>
      <c r="J50" s="1"/>
      <c r="K50" s="1"/>
      <c r="L50" s="1"/>
      <c r="M50" s="1"/>
      <c r="N50" s="1"/>
      <c r="O50" s="1"/>
    </row>
    <row r="51" spans="1:15">
      <c r="A51" s="1" t="s">
        <v>82</v>
      </c>
      <c r="B51" s="1"/>
      <c r="C51" s="297" t="s">
        <v>1987</v>
      </c>
      <c r="D51" s="298"/>
      <c r="E51" s="1"/>
      <c r="F51" s="1"/>
      <c r="G51" s="1"/>
      <c r="H51" s="1"/>
      <c r="I51" s="1"/>
      <c r="J51" s="1"/>
      <c r="K51" s="1"/>
      <c r="L51" s="1"/>
      <c r="M51" s="1"/>
      <c r="N51" s="1"/>
      <c r="O51" s="1"/>
    </row>
    <row r="52" spans="1:15">
      <c r="A52" s="1" t="s">
        <v>83</v>
      </c>
      <c r="B52" s="1"/>
      <c r="C52" s="297" t="s">
        <v>1988</v>
      </c>
      <c r="D52" s="298"/>
      <c r="E52" s="1"/>
      <c r="F52" s="1"/>
      <c r="G52" s="1"/>
      <c r="H52" s="1"/>
      <c r="I52" s="1"/>
      <c r="J52" s="1"/>
      <c r="K52" s="1"/>
      <c r="L52" s="1"/>
      <c r="M52" s="1"/>
      <c r="N52" s="1"/>
      <c r="O52" s="1"/>
    </row>
    <row r="53" spans="1:15">
      <c r="A53" s="1" t="s">
        <v>84</v>
      </c>
      <c r="B53" s="1"/>
      <c r="C53" s="297" t="s">
        <v>1989</v>
      </c>
      <c r="D53" s="298"/>
      <c r="E53" s="1"/>
      <c r="F53" s="1"/>
      <c r="G53" s="1"/>
      <c r="H53" s="1"/>
      <c r="I53" s="1"/>
      <c r="J53" s="1"/>
      <c r="K53" s="1"/>
      <c r="L53" s="1"/>
      <c r="M53" s="1"/>
      <c r="N53" s="1"/>
      <c r="O53" s="1"/>
    </row>
    <row r="54" spans="1:15">
      <c r="A54" s="1" t="s">
        <v>85</v>
      </c>
      <c r="B54" s="1"/>
      <c r="C54" s="297" t="s">
        <v>1990</v>
      </c>
      <c r="D54" s="298"/>
      <c r="E54" s="1"/>
      <c r="F54" s="1"/>
      <c r="G54" s="1"/>
      <c r="H54" s="1"/>
      <c r="I54" s="1"/>
      <c r="J54" s="1"/>
      <c r="K54" s="1"/>
      <c r="L54" s="1"/>
      <c r="M54" s="1"/>
      <c r="N54" s="1"/>
      <c r="O54" s="1"/>
    </row>
    <row r="55" spans="1:15">
      <c r="A55" s="1" t="s">
        <v>86</v>
      </c>
      <c r="B55" s="1"/>
      <c r="C55" s="297" t="s">
        <v>1991</v>
      </c>
      <c r="D55" s="298"/>
      <c r="E55" s="1"/>
      <c r="F55" s="1"/>
      <c r="G55" s="1"/>
      <c r="H55" s="1"/>
      <c r="I55" s="1"/>
      <c r="J55" s="1"/>
      <c r="K55" s="1"/>
      <c r="L55" s="1"/>
      <c r="M55" s="1"/>
      <c r="N55" s="1"/>
      <c r="O55" s="1"/>
    </row>
    <row r="56" spans="1:15">
      <c r="A56" s="1" t="s">
        <v>87</v>
      </c>
      <c r="B56" s="1"/>
      <c r="C56" s="297" t="s">
        <v>1992</v>
      </c>
      <c r="D56" s="298"/>
      <c r="E56" s="1"/>
      <c r="F56" s="1"/>
      <c r="G56" s="1"/>
      <c r="H56" s="1"/>
      <c r="I56" s="1"/>
      <c r="J56" s="1"/>
      <c r="K56" s="1"/>
      <c r="L56" s="1"/>
      <c r="M56" s="1"/>
      <c r="N56" s="1"/>
      <c r="O56" s="1"/>
    </row>
    <row r="57" spans="1:15">
      <c r="A57" s="1" t="s">
        <v>88</v>
      </c>
      <c r="B57" s="1"/>
      <c r="C57" s="297" t="s">
        <v>1993</v>
      </c>
      <c r="D57" s="298"/>
      <c r="E57" s="1"/>
      <c r="F57" s="1"/>
      <c r="G57" s="1"/>
      <c r="H57" s="1"/>
      <c r="I57" s="1"/>
      <c r="J57" s="1"/>
      <c r="K57" s="1"/>
      <c r="L57" s="1"/>
      <c r="M57" s="1"/>
      <c r="N57" s="1"/>
      <c r="O57" s="1"/>
    </row>
    <row r="58" spans="1:15">
      <c r="A58" s="1" t="s">
        <v>89</v>
      </c>
      <c r="B58" s="1"/>
      <c r="C58" s="297" t="s">
        <v>1994</v>
      </c>
      <c r="D58" s="298"/>
      <c r="E58" s="1"/>
      <c r="F58" s="1"/>
      <c r="G58" s="1"/>
      <c r="H58" s="1"/>
      <c r="I58" s="1"/>
      <c r="J58" s="1"/>
      <c r="K58" s="1"/>
      <c r="L58" s="1"/>
      <c r="M58" s="1"/>
      <c r="N58" s="1"/>
      <c r="O58" s="1"/>
    </row>
    <row r="59" spans="1:15">
      <c r="A59" s="1" t="s">
        <v>90</v>
      </c>
      <c r="B59" s="1"/>
      <c r="C59" s="297" t="s">
        <v>1995</v>
      </c>
      <c r="D59" s="298"/>
      <c r="E59" s="1"/>
      <c r="F59" s="1"/>
      <c r="G59" s="1"/>
      <c r="H59" s="1"/>
      <c r="I59" s="1"/>
      <c r="J59" s="1"/>
      <c r="K59" s="1"/>
      <c r="L59" s="1"/>
      <c r="M59" s="1"/>
      <c r="N59" s="1"/>
      <c r="O59" s="1"/>
    </row>
    <row r="60" spans="1:15">
      <c r="A60" s="1" t="s">
        <v>91</v>
      </c>
      <c r="B60" s="1"/>
      <c r="C60" s="297" t="s">
        <v>1996</v>
      </c>
      <c r="D60" s="298"/>
      <c r="E60" s="1"/>
      <c r="F60" s="1"/>
      <c r="G60" s="1"/>
      <c r="H60" s="1"/>
      <c r="I60" s="1"/>
      <c r="J60" s="1"/>
      <c r="K60" s="1"/>
      <c r="L60" s="1"/>
      <c r="M60" s="1"/>
      <c r="N60" s="1"/>
      <c r="O60" s="1"/>
    </row>
    <row r="61" spans="1:15">
      <c r="A61" s="1" t="s">
        <v>92</v>
      </c>
      <c r="B61" s="1"/>
      <c r="C61" s="297" t="s">
        <v>1997</v>
      </c>
      <c r="D61" s="298"/>
      <c r="E61" s="1"/>
      <c r="F61" s="1"/>
      <c r="G61" s="1"/>
      <c r="H61" s="1"/>
      <c r="I61" s="1"/>
      <c r="J61" s="1"/>
      <c r="K61" s="1"/>
      <c r="L61" s="1"/>
      <c r="M61" s="1"/>
      <c r="N61" s="1"/>
      <c r="O61" s="1"/>
    </row>
    <row r="62" spans="1:15">
      <c r="A62" s="1" t="s">
        <v>93</v>
      </c>
      <c r="B62" s="1"/>
      <c r="C62" s="297" t="s">
        <v>1998</v>
      </c>
      <c r="D62" s="298"/>
      <c r="E62" s="1"/>
      <c r="F62" s="1"/>
      <c r="G62" s="1"/>
      <c r="H62" s="1"/>
      <c r="I62" s="1"/>
      <c r="J62" s="1"/>
      <c r="K62" s="1"/>
      <c r="L62" s="1"/>
      <c r="M62" s="1"/>
      <c r="N62" s="1"/>
      <c r="O62" s="1"/>
    </row>
    <row r="63" spans="1:15">
      <c r="A63" s="1" t="s">
        <v>94</v>
      </c>
      <c r="B63" s="1"/>
      <c r="C63" s="297" t="s">
        <v>1999</v>
      </c>
      <c r="D63" s="298"/>
      <c r="E63" s="1"/>
      <c r="F63" s="1"/>
      <c r="G63" s="1"/>
      <c r="H63" s="1"/>
      <c r="I63" s="1"/>
      <c r="J63" s="1"/>
      <c r="K63" s="1"/>
      <c r="L63" s="1"/>
      <c r="M63" s="1"/>
      <c r="N63" s="1"/>
      <c r="O63" s="1"/>
    </row>
    <row r="64" spans="1:15">
      <c r="A64" s="1" t="s">
        <v>95</v>
      </c>
      <c r="B64" s="1"/>
      <c r="C64" s="297" t="s">
        <v>2000</v>
      </c>
      <c r="D64" s="298"/>
      <c r="E64" s="1"/>
      <c r="F64" s="1"/>
      <c r="G64" s="1"/>
      <c r="H64" s="1"/>
      <c r="I64" s="1"/>
      <c r="J64" s="1"/>
      <c r="K64" s="1"/>
      <c r="L64" s="1"/>
      <c r="M64" s="1"/>
      <c r="N64" s="1"/>
      <c r="O64" s="1"/>
    </row>
    <row r="65" spans="1:15">
      <c r="A65" s="1" t="s">
        <v>96</v>
      </c>
      <c r="B65" s="1"/>
      <c r="C65" s="297" t="s">
        <v>2001</v>
      </c>
      <c r="D65" s="298"/>
      <c r="E65" s="1"/>
      <c r="F65" s="1"/>
      <c r="G65" s="1"/>
      <c r="H65" s="1"/>
      <c r="I65" s="1"/>
      <c r="J65" s="1"/>
      <c r="K65" s="1"/>
      <c r="L65" s="1"/>
      <c r="M65" s="1"/>
      <c r="N65" s="1"/>
      <c r="O65" s="1"/>
    </row>
    <row r="66" spans="1:15">
      <c r="A66" s="1" t="s">
        <v>97</v>
      </c>
      <c r="B66" s="1"/>
      <c r="C66" s="297" t="s">
        <v>2002</v>
      </c>
      <c r="D66" s="298"/>
      <c r="E66" s="1"/>
      <c r="F66" s="1"/>
      <c r="G66" s="1"/>
      <c r="H66" s="1"/>
      <c r="I66" s="1"/>
      <c r="J66" s="1"/>
      <c r="K66" s="1"/>
      <c r="L66" s="1"/>
      <c r="M66" s="1"/>
      <c r="N66" s="1"/>
      <c r="O66" s="1"/>
    </row>
    <row r="67" spans="1:15">
      <c r="A67" s="1" t="s">
        <v>98</v>
      </c>
      <c r="B67" s="1"/>
      <c r="C67" s="297" t="s">
        <v>2003</v>
      </c>
      <c r="D67" s="298"/>
      <c r="E67" s="1"/>
      <c r="F67" s="1"/>
      <c r="G67" s="1"/>
      <c r="H67" s="1"/>
      <c r="I67" s="1"/>
      <c r="J67" s="1"/>
      <c r="K67" s="1"/>
      <c r="L67" s="1"/>
      <c r="M67" s="1"/>
      <c r="N67" s="1"/>
      <c r="O67" s="1"/>
    </row>
    <row r="68" spans="1:15">
      <c r="A68" s="1" t="s">
        <v>107</v>
      </c>
      <c r="B68" s="1"/>
      <c r="C68" s="297" t="s">
        <v>2004</v>
      </c>
      <c r="D68" s="298"/>
      <c r="E68" s="1"/>
      <c r="F68" s="1"/>
      <c r="G68" s="1"/>
      <c r="H68" s="1"/>
      <c r="I68" s="1"/>
      <c r="J68" s="1"/>
      <c r="K68" s="1"/>
      <c r="L68" s="1"/>
      <c r="M68" s="1"/>
      <c r="N68" s="1"/>
      <c r="O68" s="1"/>
    </row>
    <row r="69" spans="1:15">
      <c r="A69" s="1" t="s">
        <v>363</v>
      </c>
      <c r="B69" s="1"/>
      <c r="C69" s="297" t="s">
        <v>2005</v>
      </c>
      <c r="D69" s="298"/>
      <c r="E69" s="1"/>
      <c r="F69" s="1"/>
      <c r="G69" s="1"/>
      <c r="H69" s="1"/>
      <c r="I69" s="1"/>
      <c r="J69" s="1"/>
      <c r="K69" s="1"/>
      <c r="L69" s="1"/>
      <c r="M69" s="1"/>
      <c r="N69" s="1"/>
      <c r="O69" s="1"/>
    </row>
    <row r="70" spans="1:15">
      <c r="A70" s="1" t="s">
        <v>364</v>
      </c>
      <c r="B70" s="1"/>
      <c r="C70" s="297" t="s">
        <v>2006</v>
      </c>
      <c r="D70" s="298"/>
      <c r="E70" s="1"/>
      <c r="F70" s="1"/>
      <c r="G70" s="1"/>
      <c r="H70" s="1"/>
      <c r="I70" s="1"/>
      <c r="J70" s="1"/>
      <c r="K70" s="1"/>
      <c r="L70" s="1"/>
      <c r="M70" s="1"/>
      <c r="N70" s="1"/>
      <c r="O70" s="1"/>
    </row>
    <row r="71" spans="1:15">
      <c r="A71" s="1" t="s">
        <v>365</v>
      </c>
      <c r="B71" s="1"/>
      <c r="C71" s="297" t="s">
        <v>2007</v>
      </c>
      <c r="D71" s="298"/>
      <c r="E71" s="1"/>
      <c r="F71" s="1"/>
      <c r="G71" s="1"/>
      <c r="H71" s="1"/>
      <c r="I71" s="1"/>
      <c r="J71" s="1"/>
      <c r="K71" s="1"/>
      <c r="L71" s="1"/>
      <c r="M71" s="1"/>
      <c r="N71" s="1"/>
      <c r="O71" s="1"/>
    </row>
    <row r="72" spans="1:15">
      <c r="A72" s="1" t="s">
        <v>366</v>
      </c>
      <c r="B72" s="1"/>
      <c r="C72" s="297" t="s">
        <v>2008</v>
      </c>
      <c r="D72" s="298"/>
      <c r="E72" s="1"/>
      <c r="F72" s="1"/>
      <c r="G72" s="1"/>
      <c r="H72" s="1"/>
      <c r="I72" s="1"/>
      <c r="J72" s="1"/>
      <c r="K72" s="1"/>
      <c r="L72" s="1"/>
      <c r="M72" s="1"/>
      <c r="N72" s="1"/>
      <c r="O72" s="1"/>
    </row>
    <row r="73" spans="1:15">
      <c r="A73" s="1" t="s">
        <v>367</v>
      </c>
      <c r="B73" s="1"/>
      <c r="C73" s="297" t="s">
        <v>2009</v>
      </c>
      <c r="D73" s="298"/>
      <c r="E73" s="1"/>
      <c r="F73" s="1"/>
      <c r="G73" s="1"/>
      <c r="H73" s="1"/>
      <c r="I73" s="1"/>
      <c r="J73" s="1"/>
      <c r="K73" s="1"/>
      <c r="L73" s="1"/>
      <c r="M73" s="1"/>
      <c r="N73" s="1"/>
      <c r="O73" s="1"/>
    </row>
    <row r="74" spans="1:15">
      <c r="A74" s="1" t="s">
        <v>368</v>
      </c>
      <c r="B74" s="1"/>
      <c r="C74" s="297" t="s">
        <v>2010</v>
      </c>
      <c r="D74" s="298"/>
      <c r="E74" s="1"/>
      <c r="F74" s="1"/>
      <c r="G74" s="1"/>
      <c r="H74" s="1"/>
      <c r="I74" s="1"/>
      <c r="J74" s="1"/>
      <c r="K74" s="1"/>
      <c r="L74" s="1"/>
      <c r="M74" s="1"/>
      <c r="N74" s="1"/>
      <c r="O74" s="1"/>
    </row>
    <row r="75" spans="1:15">
      <c r="A75" s="1" t="s">
        <v>369</v>
      </c>
      <c r="B75" s="1"/>
      <c r="C75" s="297" t="s">
        <v>2011</v>
      </c>
      <c r="D75" s="298"/>
      <c r="E75" s="1"/>
      <c r="F75" s="1"/>
      <c r="G75" s="1"/>
      <c r="H75" s="1"/>
      <c r="I75" s="1"/>
      <c r="J75" s="1"/>
      <c r="K75" s="1"/>
      <c r="L75" s="1"/>
      <c r="M75" s="1"/>
      <c r="N75" s="1"/>
      <c r="O75" s="1"/>
    </row>
    <row r="76" spans="1:15">
      <c r="A76" s="1" t="s">
        <v>370</v>
      </c>
      <c r="B76" s="1"/>
      <c r="C76" s="297" t="s">
        <v>2012</v>
      </c>
      <c r="D76" s="298"/>
      <c r="E76" s="1"/>
      <c r="F76" s="1"/>
      <c r="G76" s="1"/>
      <c r="H76" s="1"/>
      <c r="I76" s="1"/>
      <c r="J76" s="1"/>
      <c r="K76" s="1"/>
      <c r="L76" s="1"/>
      <c r="M76" s="1"/>
      <c r="N76" s="1"/>
      <c r="O76" s="1"/>
    </row>
    <row r="77" spans="1:15">
      <c r="A77" s="1" t="s">
        <v>371</v>
      </c>
      <c r="B77" s="1"/>
      <c r="C77" s="297" t="s">
        <v>2013</v>
      </c>
      <c r="D77" s="298"/>
      <c r="E77" s="1"/>
      <c r="F77" s="1"/>
      <c r="G77" s="1"/>
      <c r="H77" s="1"/>
      <c r="I77" s="1"/>
      <c r="J77" s="1"/>
      <c r="K77" s="1"/>
      <c r="L77" s="1"/>
      <c r="M77" s="1"/>
      <c r="N77" s="1"/>
      <c r="O77" s="1"/>
    </row>
    <row r="78" spans="1:15">
      <c r="A78" s="1" t="s">
        <v>372</v>
      </c>
      <c r="B78" s="1"/>
      <c r="C78" s="297" t="s">
        <v>2014</v>
      </c>
      <c r="D78" s="298"/>
      <c r="E78" s="1"/>
      <c r="F78" s="1"/>
      <c r="G78" s="1"/>
      <c r="H78" s="1"/>
      <c r="I78" s="1"/>
      <c r="J78" s="1"/>
      <c r="K78" s="1"/>
      <c r="L78" s="1"/>
      <c r="M78" s="1"/>
      <c r="N78" s="1"/>
      <c r="O78" s="1"/>
    </row>
    <row r="79" spans="1:15">
      <c r="A79" s="1" t="s">
        <v>373</v>
      </c>
      <c r="B79" s="1"/>
      <c r="C79" s="297" t="s">
        <v>2015</v>
      </c>
      <c r="D79" s="298"/>
      <c r="E79" s="1"/>
      <c r="F79" s="1"/>
      <c r="G79" s="1"/>
      <c r="H79" s="1"/>
      <c r="I79" s="1"/>
      <c r="J79" s="1"/>
      <c r="K79" s="1"/>
      <c r="L79" s="1"/>
      <c r="M79" s="1"/>
      <c r="N79" s="1"/>
      <c r="O79" s="1"/>
    </row>
    <row r="80" spans="1:15">
      <c r="A80" s="1" t="s">
        <v>374</v>
      </c>
      <c r="B80" s="1"/>
      <c r="C80" s="297" t="s">
        <v>2016</v>
      </c>
      <c r="D80" s="298"/>
      <c r="E80" s="1"/>
      <c r="F80" s="1"/>
      <c r="G80" s="1"/>
      <c r="H80" s="1"/>
      <c r="I80" s="1"/>
      <c r="J80" s="1"/>
      <c r="K80" s="1"/>
      <c r="L80" s="1"/>
      <c r="M80" s="1"/>
      <c r="N80" s="1"/>
      <c r="O80" s="1"/>
    </row>
    <row r="81" spans="1:15">
      <c r="A81" s="1" t="s">
        <v>375</v>
      </c>
      <c r="B81" s="1"/>
      <c r="C81" s="297" t="s">
        <v>2017</v>
      </c>
      <c r="D81" s="298"/>
      <c r="E81" s="1"/>
      <c r="F81" s="1"/>
      <c r="G81" s="1"/>
      <c r="H81" s="1"/>
      <c r="I81" s="1"/>
      <c r="J81" s="1"/>
      <c r="K81" s="1"/>
      <c r="L81" s="1"/>
      <c r="M81" s="1"/>
      <c r="N81" s="1"/>
      <c r="O81" s="1"/>
    </row>
    <row r="82" spans="1:15">
      <c r="A82" s="1" t="s">
        <v>376</v>
      </c>
      <c r="B82" s="1"/>
      <c r="C82" s="297" t="s">
        <v>2018</v>
      </c>
      <c r="D82" s="298"/>
      <c r="E82" s="1"/>
      <c r="F82" s="1"/>
      <c r="G82" s="1"/>
      <c r="H82" s="1"/>
      <c r="I82" s="1"/>
      <c r="J82" s="1"/>
      <c r="K82" s="1"/>
      <c r="L82" s="1"/>
      <c r="M82" s="1"/>
      <c r="N82" s="1"/>
      <c r="O82" s="1"/>
    </row>
    <row r="83" spans="1:15">
      <c r="A83" s="1" t="s">
        <v>377</v>
      </c>
      <c r="B83" s="1"/>
      <c r="C83" s="297" t="s">
        <v>2019</v>
      </c>
      <c r="D83" s="298"/>
      <c r="E83" s="1"/>
      <c r="F83" s="1"/>
      <c r="G83" s="1"/>
      <c r="H83" s="1"/>
      <c r="I83" s="1"/>
      <c r="J83" s="1"/>
      <c r="K83" s="1"/>
      <c r="L83" s="1"/>
      <c r="M83" s="1"/>
      <c r="N83" s="1"/>
      <c r="O83" s="1"/>
    </row>
    <row r="84" spans="1:15">
      <c r="A84" s="1" t="s">
        <v>378</v>
      </c>
      <c r="B84" s="1"/>
      <c r="C84" s="297" t="s">
        <v>2020</v>
      </c>
      <c r="D84" s="298"/>
      <c r="E84" s="1"/>
      <c r="F84" s="1"/>
      <c r="G84" s="1"/>
      <c r="H84" s="1"/>
      <c r="I84" s="1"/>
      <c r="J84" s="1"/>
      <c r="K84" s="1"/>
      <c r="L84" s="1"/>
      <c r="M84" s="1"/>
      <c r="N84" s="1"/>
      <c r="O84" s="1"/>
    </row>
    <row r="85" spans="1:15">
      <c r="A85" s="1" t="s">
        <v>379</v>
      </c>
      <c r="B85" s="1"/>
      <c r="C85" s="297" t="s">
        <v>2021</v>
      </c>
      <c r="D85" s="298"/>
      <c r="E85" s="1"/>
      <c r="F85" s="1"/>
      <c r="G85" s="1"/>
      <c r="H85" s="1"/>
      <c r="I85" s="1"/>
      <c r="J85" s="1"/>
      <c r="K85" s="1"/>
      <c r="L85" s="1"/>
      <c r="M85" s="1"/>
      <c r="N85" s="1"/>
      <c r="O85" s="1"/>
    </row>
    <row r="86" spans="1:15">
      <c r="A86" s="1" t="s">
        <v>380</v>
      </c>
      <c r="B86" s="1"/>
      <c r="C86" s="297" t="s">
        <v>2022</v>
      </c>
      <c r="D86" s="298"/>
      <c r="E86" s="1"/>
      <c r="F86" s="1"/>
      <c r="G86" s="1"/>
      <c r="H86" s="1"/>
      <c r="I86" s="1"/>
      <c r="J86" s="1"/>
      <c r="K86" s="1"/>
      <c r="L86" s="1"/>
      <c r="M86" s="1"/>
      <c r="N86" s="1"/>
      <c r="O86" s="1"/>
    </row>
    <row r="87" spans="1:15">
      <c r="A87" s="1" t="s">
        <v>381</v>
      </c>
      <c r="B87" s="1"/>
      <c r="C87" s="297" t="s">
        <v>2023</v>
      </c>
      <c r="D87" s="298"/>
      <c r="E87" s="1"/>
      <c r="F87" s="1"/>
      <c r="G87" s="1"/>
      <c r="H87" s="1"/>
      <c r="I87" s="1"/>
      <c r="J87" s="1"/>
      <c r="K87" s="1"/>
      <c r="L87" s="1"/>
      <c r="M87" s="1"/>
      <c r="N87" s="1"/>
      <c r="O87" s="1"/>
    </row>
    <row r="88" spans="1:15">
      <c r="A88" s="1" t="s">
        <v>382</v>
      </c>
      <c r="B88" s="1"/>
      <c r="C88" s="297" t="s">
        <v>2024</v>
      </c>
      <c r="D88" s="298"/>
      <c r="E88" s="1"/>
      <c r="F88" s="1"/>
      <c r="G88" s="1"/>
      <c r="H88" s="1"/>
      <c r="I88" s="1"/>
      <c r="J88" s="1"/>
      <c r="K88" s="1"/>
      <c r="L88" s="1"/>
      <c r="M88" s="1"/>
      <c r="N88" s="1"/>
      <c r="O88" s="1"/>
    </row>
    <row r="89" spans="1:15">
      <c r="A89" s="1" t="s">
        <v>383</v>
      </c>
      <c r="B89" s="1"/>
      <c r="C89" s="297" t="s">
        <v>2025</v>
      </c>
      <c r="D89" s="298"/>
      <c r="E89" s="1"/>
      <c r="F89" s="1"/>
      <c r="G89" s="1"/>
      <c r="H89" s="1"/>
      <c r="I89" s="1"/>
      <c r="J89" s="1"/>
      <c r="K89" s="1"/>
      <c r="L89" s="1"/>
      <c r="M89" s="1"/>
      <c r="N89" s="1"/>
      <c r="O89" s="1"/>
    </row>
    <row r="90" spans="1:15">
      <c r="A90" s="1" t="s">
        <v>384</v>
      </c>
      <c r="B90" s="1"/>
      <c r="C90" s="297" t="s">
        <v>2026</v>
      </c>
      <c r="D90" s="298"/>
      <c r="E90" s="1"/>
      <c r="F90" s="1"/>
      <c r="G90" s="1"/>
      <c r="H90" s="1"/>
      <c r="I90" s="1"/>
      <c r="J90" s="1"/>
      <c r="K90" s="1"/>
      <c r="L90" s="1"/>
      <c r="M90" s="1"/>
      <c r="N90" s="1"/>
      <c r="O90" s="1"/>
    </row>
    <row r="91" spans="1:15">
      <c r="A91" s="1" t="s">
        <v>385</v>
      </c>
      <c r="B91" s="1"/>
      <c r="C91" s="297" t="s">
        <v>2027</v>
      </c>
      <c r="D91" s="298"/>
      <c r="E91" s="1"/>
      <c r="F91" s="1"/>
      <c r="G91" s="1"/>
      <c r="H91" s="1"/>
      <c r="I91" s="1"/>
      <c r="J91" s="1"/>
      <c r="K91" s="1"/>
      <c r="L91" s="1"/>
      <c r="M91" s="1"/>
      <c r="N91" s="1"/>
      <c r="O91" s="1"/>
    </row>
    <row r="92" spans="1:15">
      <c r="A92" s="1" t="s">
        <v>386</v>
      </c>
      <c r="B92" s="1"/>
      <c r="C92" s="297" t="s">
        <v>2028</v>
      </c>
      <c r="D92" s="298"/>
      <c r="E92" s="1"/>
      <c r="F92" s="1"/>
      <c r="G92" s="1"/>
      <c r="H92" s="1"/>
      <c r="I92" s="1"/>
      <c r="J92" s="1"/>
      <c r="K92" s="1"/>
      <c r="L92" s="1"/>
      <c r="M92" s="1"/>
      <c r="N92" s="1"/>
      <c r="O92" s="1"/>
    </row>
    <row r="93" spans="1:15">
      <c r="A93" s="1" t="s">
        <v>387</v>
      </c>
      <c r="B93" s="1"/>
      <c r="C93" s="297" t="s">
        <v>2029</v>
      </c>
      <c r="D93" s="298"/>
      <c r="E93" s="1"/>
      <c r="F93" s="1"/>
      <c r="G93" s="1"/>
      <c r="H93" s="1"/>
      <c r="I93" s="1"/>
      <c r="J93" s="1"/>
      <c r="K93" s="1"/>
      <c r="L93" s="1"/>
      <c r="M93" s="1"/>
      <c r="N93" s="1"/>
      <c r="O93" s="1"/>
    </row>
    <row r="94" spans="1:15">
      <c r="A94" s="1" t="s">
        <v>388</v>
      </c>
      <c r="B94" s="1"/>
      <c r="C94" s="297" t="s">
        <v>2030</v>
      </c>
      <c r="D94" s="298"/>
      <c r="E94" s="1"/>
      <c r="F94" s="1"/>
      <c r="G94" s="1"/>
      <c r="H94" s="1"/>
      <c r="I94" s="1"/>
      <c r="J94" s="1"/>
      <c r="K94" s="1"/>
      <c r="L94" s="1"/>
      <c r="M94" s="1"/>
      <c r="N94" s="1"/>
      <c r="O94" s="1"/>
    </row>
    <row r="95" spans="1:15">
      <c r="A95" s="1" t="s">
        <v>389</v>
      </c>
      <c r="B95" s="1"/>
      <c r="C95" s="297" t="s">
        <v>2031</v>
      </c>
      <c r="D95" s="298"/>
      <c r="E95" s="1"/>
      <c r="F95" s="1"/>
      <c r="G95" s="1"/>
      <c r="H95" s="1"/>
      <c r="I95" s="1"/>
      <c r="J95" s="1"/>
      <c r="K95" s="1"/>
      <c r="L95" s="1"/>
      <c r="M95" s="1"/>
      <c r="N95" s="1"/>
      <c r="O95" s="1"/>
    </row>
    <row r="96" spans="1:15">
      <c r="A96" s="1" t="s">
        <v>390</v>
      </c>
      <c r="B96" s="1"/>
      <c r="C96" s="297" t="s">
        <v>2032</v>
      </c>
      <c r="D96" s="298"/>
      <c r="E96" s="1"/>
      <c r="F96" s="1"/>
      <c r="G96" s="1"/>
      <c r="H96" s="1"/>
      <c r="I96" s="1"/>
      <c r="J96" s="1"/>
      <c r="K96" s="1"/>
      <c r="L96" s="1"/>
      <c r="M96" s="1"/>
      <c r="N96" s="1"/>
      <c r="O96" s="1"/>
    </row>
    <row r="97" spans="1:15">
      <c r="A97" s="1" t="s">
        <v>391</v>
      </c>
      <c r="B97" s="1"/>
      <c r="C97" s="297" t="s">
        <v>2033</v>
      </c>
      <c r="D97" s="298"/>
      <c r="E97" s="1"/>
      <c r="F97" s="1"/>
      <c r="G97" s="1"/>
      <c r="H97" s="1"/>
      <c r="I97" s="1"/>
      <c r="J97" s="1"/>
      <c r="K97" s="1"/>
      <c r="L97" s="1"/>
      <c r="M97" s="1"/>
      <c r="N97" s="1"/>
      <c r="O97" s="1"/>
    </row>
    <row r="98" spans="1:15">
      <c r="A98" s="1" t="s">
        <v>392</v>
      </c>
      <c r="B98" s="1"/>
      <c r="C98" s="297" t="s">
        <v>2034</v>
      </c>
      <c r="D98" s="298"/>
      <c r="E98" s="1"/>
      <c r="F98" s="1"/>
      <c r="G98" s="1"/>
      <c r="H98" s="1"/>
      <c r="I98" s="1"/>
      <c r="J98" s="1"/>
      <c r="K98" s="1"/>
      <c r="L98" s="1"/>
      <c r="M98" s="1"/>
      <c r="N98" s="1"/>
      <c r="O98" s="1"/>
    </row>
    <row r="99" spans="1:15">
      <c r="A99" s="1" t="s">
        <v>393</v>
      </c>
      <c r="B99" s="1"/>
      <c r="C99" s="297" t="s">
        <v>2035</v>
      </c>
      <c r="D99" s="298"/>
      <c r="E99" s="1"/>
      <c r="F99" s="1"/>
      <c r="G99" s="1"/>
      <c r="H99" s="1"/>
      <c r="I99" s="1"/>
      <c r="J99" s="1"/>
      <c r="K99" s="1"/>
      <c r="L99" s="1"/>
      <c r="M99" s="1"/>
      <c r="N99" s="1"/>
      <c r="O99" s="1"/>
    </row>
    <row r="100" spans="1:15">
      <c r="A100" s="1" t="s">
        <v>394</v>
      </c>
      <c r="B100" s="1"/>
      <c r="C100" s="297" t="s">
        <v>2036</v>
      </c>
      <c r="D100" s="298"/>
      <c r="E100" s="1"/>
      <c r="F100" s="1"/>
      <c r="G100" s="1"/>
      <c r="H100" s="1"/>
      <c r="I100" s="1"/>
      <c r="J100" s="1"/>
      <c r="K100" s="1"/>
      <c r="L100" s="1"/>
      <c r="M100" s="1"/>
      <c r="N100" s="1"/>
      <c r="O100" s="1"/>
    </row>
    <row r="101" spans="1:15">
      <c r="A101" s="1" t="s">
        <v>395</v>
      </c>
      <c r="B101" s="1"/>
      <c r="C101" s="297" t="s">
        <v>2037</v>
      </c>
      <c r="D101" s="298"/>
      <c r="E101" s="1"/>
      <c r="F101" s="1"/>
      <c r="G101" s="1"/>
      <c r="H101" s="1"/>
      <c r="I101" s="1"/>
      <c r="J101" s="1"/>
      <c r="K101" s="1"/>
      <c r="L101" s="1"/>
      <c r="M101" s="1"/>
      <c r="N101" s="1"/>
      <c r="O101" s="1"/>
    </row>
    <row r="102" spans="1:15">
      <c r="A102" s="1" t="s">
        <v>396</v>
      </c>
      <c r="B102" s="1"/>
      <c r="C102" s="297" t="s">
        <v>2038</v>
      </c>
      <c r="D102" s="298"/>
      <c r="E102" s="1"/>
      <c r="F102" s="1"/>
      <c r="G102" s="1"/>
      <c r="H102" s="1"/>
      <c r="I102" s="1"/>
      <c r="J102" s="1"/>
      <c r="K102" s="1"/>
      <c r="L102" s="1"/>
      <c r="M102" s="1"/>
      <c r="N102" s="1"/>
      <c r="O102" s="1"/>
    </row>
    <row r="103" spans="1:15">
      <c r="A103" s="1" t="s">
        <v>397</v>
      </c>
      <c r="B103" s="1"/>
      <c r="C103" s="297" t="s">
        <v>2039</v>
      </c>
      <c r="D103" s="298"/>
      <c r="E103" s="1"/>
      <c r="F103" s="1"/>
      <c r="G103" s="1"/>
      <c r="H103" s="1"/>
      <c r="I103" s="1"/>
      <c r="J103" s="1"/>
      <c r="K103" s="1"/>
      <c r="L103" s="1"/>
      <c r="M103" s="1"/>
      <c r="N103" s="1"/>
      <c r="O103" s="1"/>
    </row>
    <row r="104" spans="1:15">
      <c r="A104" s="1" t="s">
        <v>398</v>
      </c>
      <c r="B104" s="1"/>
      <c r="C104" s="297" t="s">
        <v>2040</v>
      </c>
      <c r="D104" s="298"/>
      <c r="E104" s="1"/>
      <c r="F104" s="1"/>
      <c r="G104" s="1"/>
      <c r="H104" s="1"/>
      <c r="I104" s="1"/>
      <c r="J104" s="1"/>
      <c r="K104" s="1"/>
      <c r="L104" s="1"/>
      <c r="M104" s="1"/>
      <c r="N104" s="1"/>
      <c r="O104" s="1"/>
    </row>
    <row r="105" spans="1:15">
      <c r="A105" s="1" t="s">
        <v>399</v>
      </c>
      <c r="B105" s="1"/>
      <c r="C105" s="297" t="s">
        <v>2041</v>
      </c>
      <c r="D105" s="298"/>
      <c r="E105" s="1"/>
      <c r="F105" s="1"/>
      <c r="G105" s="1"/>
      <c r="H105" s="1"/>
      <c r="I105" s="1"/>
      <c r="J105" s="1"/>
      <c r="K105" s="1"/>
      <c r="L105" s="1"/>
      <c r="M105" s="1"/>
      <c r="N105" s="1"/>
      <c r="O105" s="1"/>
    </row>
    <row r="106" spans="1:15">
      <c r="A106" s="1" t="s">
        <v>400</v>
      </c>
      <c r="B106" s="1"/>
      <c r="C106" s="297" t="s">
        <v>2042</v>
      </c>
      <c r="D106" s="298"/>
      <c r="E106" s="1"/>
      <c r="F106" s="1"/>
      <c r="G106" s="1"/>
      <c r="H106" s="1"/>
      <c r="I106" s="1"/>
      <c r="J106" s="1"/>
      <c r="K106" s="1"/>
      <c r="L106" s="1"/>
      <c r="M106" s="1"/>
      <c r="N106" s="1"/>
      <c r="O106" s="1"/>
    </row>
    <row r="107" spans="1:15">
      <c r="A107" s="1" t="s">
        <v>401</v>
      </c>
      <c r="B107" s="1"/>
      <c r="C107" s="297" t="s">
        <v>2043</v>
      </c>
      <c r="D107" s="298"/>
      <c r="E107" s="1"/>
      <c r="F107" s="1"/>
      <c r="G107" s="1"/>
      <c r="H107" s="1"/>
      <c r="I107" s="1"/>
      <c r="J107" s="1"/>
      <c r="K107" s="1"/>
      <c r="L107" s="1"/>
      <c r="M107" s="1"/>
      <c r="N107" s="1"/>
      <c r="O107" s="1"/>
    </row>
    <row r="108" spans="1:15">
      <c r="A108" s="1" t="s">
        <v>402</v>
      </c>
      <c r="B108" s="1"/>
      <c r="C108" s="297" t="s">
        <v>2044</v>
      </c>
      <c r="D108" s="298"/>
      <c r="E108" s="1"/>
      <c r="F108" s="1"/>
      <c r="G108" s="1"/>
      <c r="H108" s="1"/>
      <c r="I108" s="1"/>
      <c r="J108" s="1"/>
      <c r="K108" s="1"/>
      <c r="L108" s="1"/>
      <c r="M108" s="1"/>
      <c r="N108" s="1"/>
      <c r="O108" s="1"/>
    </row>
    <row r="109" spans="1:15">
      <c r="A109" s="1" t="s">
        <v>403</v>
      </c>
      <c r="B109" s="1"/>
      <c r="C109" s="297" t="s">
        <v>2045</v>
      </c>
      <c r="D109" s="298"/>
      <c r="E109" s="1"/>
      <c r="F109" s="1"/>
      <c r="G109" s="1"/>
      <c r="H109" s="1"/>
      <c r="I109" s="1"/>
      <c r="J109" s="1"/>
      <c r="K109" s="1"/>
      <c r="L109" s="1"/>
      <c r="M109" s="1"/>
      <c r="N109" s="1"/>
      <c r="O109" s="1"/>
    </row>
    <row r="110" spans="1:15">
      <c r="A110" s="1" t="s">
        <v>404</v>
      </c>
      <c r="B110" s="1"/>
      <c r="C110" s="297" t="s">
        <v>2046</v>
      </c>
      <c r="D110" s="298"/>
      <c r="E110" s="1"/>
      <c r="F110" s="1"/>
      <c r="G110" s="1"/>
      <c r="H110" s="1"/>
      <c r="I110" s="1"/>
      <c r="J110" s="1"/>
      <c r="K110" s="1"/>
      <c r="L110" s="1"/>
      <c r="M110" s="1"/>
      <c r="N110" s="1"/>
      <c r="O110" s="1"/>
    </row>
    <row r="111" spans="1:15">
      <c r="A111" s="1" t="s">
        <v>1193</v>
      </c>
      <c r="B111" s="1"/>
      <c r="C111" s="297" t="s">
        <v>2047</v>
      </c>
      <c r="D111" s="298"/>
      <c r="E111" s="1"/>
      <c r="F111" s="1"/>
      <c r="G111" s="1"/>
      <c r="H111" s="1"/>
      <c r="I111" s="1"/>
      <c r="J111" s="1"/>
      <c r="K111" s="1"/>
      <c r="L111" s="1"/>
      <c r="M111" s="1"/>
      <c r="N111" s="1"/>
      <c r="O111" s="1"/>
    </row>
    <row r="112" spans="1:15">
      <c r="A112" s="1" t="s">
        <v>1194</v>
      </c>
      <c r="B112" s="1"/>
      <c r="C112" s="297" t="s">
        <v>2048</v>
      </c>
      <c r="D112" s="298"/>
      <c r="E112" s="1"/>
      <c r="F112" s="1"/>
      <c r="G112" s="1"/>
      <c r="H112" s="1"/>
      <c r="I112" s="1"/>
      <c r="J112" s="1"/>
      <c r="K112" s="1"/>
      <c r="L112" s="1"/>
      <c r="M112" s="1"/>
      <c r="N112" s="1"/>
      <c r="O112" s="1"/>
    </row>
    <row r="113" spans="1:15">
      <c r="A113" s="1" t="s">
        <v>1196</v>
      </c>
      <c r="B113" s="1"/>
      <c r="C113" s="297" t="s">
        <v>2049</v>
      </c>
      <c r="D113" s="298"/>
      <c r="E113" s="1"/>
      <c r="F113" s="1"/>
      <c r="G113" s="1"/>
      <c r="H113" s="1"/>
      <c r="I113" s="1"/>
      <c r="J113" s="1"/>
      <c r="K113" s="1"/>
      <c r="L113" s="1"/>
      <c r="M113" s="1"/>
      <c r="N113" s="1"/>
      <c r="O113" s="1"/>
    </row>
    <row r="114" spans="1:15">
      <c r="A114" s="1" t="s">
        <v>1198</v>
      </c>
      <c r="B114" s="1"/>
      <c r="C114" s="297" t="s">
        <v>2050</v>
      </c>
      <c r="D114" s="298"/>
      <c r="E114" s="1"/>
      <c r="F114" s="1"/>
      <c r="G114" s="1"/>
      <c r="H114" s="1"/>
      <c r="I114" s="1"/>
      <c r="J114" s="1"/>
      <c r="K114" s="1"/>
      <c r="L114" s="1"/>
      <c r="M114" s="1"/>
      <c r="N114" s="1"/>
      <c r="O114" s="1"/>
    </row>
    <row r="115" spans="1:15">
      <c r="A115" s="1" t="s">
        <v>1200</v>
      </c>
      <c r="B115" s="1"/>
      <c r="C115" s="297" t="s">
        <v>2051</v>
      </c>
      <c r="D115" s="298"/>
      <c r="E115" s="1"/>
      <c r="F115" s="1"/>
      <c r="G115" s="1"/>
      <c r="H115" s="1"/>
      <c r="I115" s="1"/>
      <c r="J115" s="1"/>
      <c r="K115" s="1"/>
      <c r="L115" s="1"/>
      <c r="M115" s="1"/>
      <c r="N115" s="1"/>
      <c r="O115" s="1"/>
    </row>
    <row r="116" spans="1:15">
      <c r="A116" s="1" t="s">
        <v>1202</v>
      </c>
      <c r="B116" s="1"/>
      <c r="C116" s="297" t="s">
        <v>2052</v>
      </c>
      <c r="D116" s="298"/>
      <c r="E116" s="1"/>
      <c r="F116" s="1"/>
      <c r="G116" s="1"/>
      <c r="H116" s="1"/>
      <c r="I116" s="1"/>
      <c r="J116" s="1"/>
      <c r="K116" s="1"/>
      <c r="L116" s="1"/>
      <c r="M116" s="1"/>
      <c r="N116" s="1"/>
      <c r="O116" s="1"/>
    </row>
    <row r="117" spans="1:15">
      <c r="A117" s="1" t="s">
        <v>1205</v>
      </c>
      <c r="B117" s="1"/>
      <c r="C117" s="297" t="s">
        <v>2053</v>
      </c>
      <c r="D117" s="298"/>
      <c r="E117" s="1"/>
      <c r="F117" s="1"/>
      <c r="G117" s="1"/>
      <c r="H117" s="1"/>
      <c r="I117" s="1"/>
      <c r="J117" s="1"/>
      <c r="K117" s="1"/>
      <c r="L117" s="1"/>
      <c r="M117" s="1"/>
      <c r="N117" s="1"/>
      <c r="O117" s="1"/>
    </row>
    <row r="118" spans="1:15">
      <c r="A118" s="1" t="s">
        <v>1207</v>
      </c>
      <c r="B118" s="1"/>
      <c r="C118" s="297" t="s">
        <v>2054</v>
      </c>
      <c r="D118" s="298"/>
      <c r="E118" s="1"/>
      <c r="F118" s="1"/>
      <c r="G118" s="1"/>
      <c r="H118" s="1"/>
      <c r="I118" s="1"/>
      <c r="J118" s="1"/>
      <c r="K118" s="1"/>
      <c r="L118" s="1"/>
      <c r="M118" s="1"/>
      <c r="N118" s="1"/>
      <c r="O118" s="1"/>
    </row>
    <row r="119" spans="1:15">
      <c r="A119" s="1" t="s">
        <v>1209</v>
      </c>
      <c r="B119" s="1"/>
      <c r="C119" s="297" t="s">
        <v>2055</v>
      </c>
      <c r="D119" s="298"/>
      <c r="E119" s="1"/>
      <c r="F119" s="1"/>
      <c r="G119" s="1"/>
      <c r="H119" s="1"/>
      <c r="I119" s="1"/>
      <c r="J119" s="1"/>
      <c r="K119" s="1"/>
      <c r="L119" s="1"/>
      <c r="M119" s="1"/>
      <c r="N119" s="1"/>
      <c r="O119" s="1"/>
    </row>
    <row r="120" spans="1:15">
      <c r="A120" s="1" t="s">
        <v>1211</v>
      </c>
      <c r="B120" s="1"/>
      <c r="C120" s="297" t="s">
        <v>2056</v>
      </c>
      <c r="D120" s="298"/>
      <c r="E120" s="1"/>
      <c r="F120" s="1"/>
      <c r="G120" s="1"/>
      <c r="H120" s="1"/>
      <c r="I120" s="1"/>
      <c r="J120" s="1"/>
      <c r="K120" s="1"/>
      <c r="L120" s="1"/>
      <c r="M120" s="1"/>
      <c r="N120" s="1"/>
      <c r="O120" s="1"/>
    </row>
    <row r="121" spans="1:15">
      <c r="A121" s="1" t="s">
        <v>1213</v>
      </c>
      <c r="B121" s="1"/>
      <c r="C121" s="297" t="s">
        <v>2057</v>
      </c>
      <c r="D121" s="298"/>
      <c r="E121" s="1"/>
      <c r="F121" s="1"/>
      <c r="G121" s="1"/>
      <c r="H121" s="1"/>
      <c r="I121" s="1"/>
      <c r="J121" s="1"/>
      <c r="K121" s="1"/>
      <c r="L121" s="1"/>
      <c r="M121" s="1"/>
      <c r="N121" s="1"/>
      <c r="O121" s="1"/>
    </row>
    <row r="122" spans="1:15">
      <c r="A122" s="1" t="s">
        <v>1215</v>
      </c>
      <c r="B122" s="1"/>
      <c r="C122" s="297" t="s">
        <v>2058</v>
      </c>
      <c r="D122" s="298"/>
      <c r="E122" s="1"/>
      <c r="F122" s="1"/>
      <c r="G122" s="1"/>
      <c r="H122" s="1"/>
      <c r="I122" s="1"/>
      <c r="J122" s="1"/>
      <c r="K122" s="1"/>
      <c r="L122" s="1"/>
      <c r="M122" s="1"/>
      <c r="N122" s="1"/>
      <c r="O122" s="1"/>
    </row>
    <row r="123" spans="1:15">
      <c r="A123" s="1" t="s">
        <v>1218</v>
      </c>
      <c r="B123" s="1"/>
      <c r="C123" s="297" t="s">
        <v>2059</v>
      </c>
      <c r="D123" s="298"/>
      <c r="E123" s="1"/>
      <c r="F123" s="1"/>
      <c r="G123" s="1"/>
      <c r="H123" s="1"/>
      <c r="I123" s="1"/>
      <c r="J123" s="1"/>
      <c r="K123" s="1"/>
      <c r="L123" s="1"/>
      <c r="M123" s="1"/>
      <c r="N123" s="1"/>
      <c r="O123" s="1"/>
    </row>
    <row r="124" spans="1:15">
      <c r="A124" s="1" t="s">
        <v>1220</v>
      </c>
      <c r="B124" s="1"/>
      <c r="C124" s="297" t="s">
        <v>2060</v>
      </c>
      <c r="D124" s="298"/>
      <c r="E124" s="1"/>
      <c r="F124" s="1"/>
      <c r="G124" s="1"/>
      <c r="H124" s="1"/>
      <c r="I124" s="1"/>
      <c r="J124" s="1"/>
      <c r="K124" s="1"/>
      <c r="L124" s="1"/>
      <c r="M124" s="1"/>
      <c r="N124" s="1"/>
      <c r="O124" s="1"/>
    </row>
    <row r="125" spans="1:15">
      <c r="A125" s="1" t="s">
        <v>1222</v>
      </c>
      <c r="B125" s="1"/>
      <c r="C125" s="297" t="s">
        <v>2061</v>
      </c>
      <c r="D125" s="298"/>
      <c r="E125" s="1"/>
      <c r="F125" s="1"/>
      <c r="G125" s="1"/>
      <c r="H125" s="1"/>
      <c r="I125" s="1"/>
      <c r="J125" s="1"/>
      <c r="K125" s="1"/>
      <c r="L125" s="1"/>
      <c r="M125" s="1"/>
      <c r="N125" s="1"/>
      <c r="O125" s="1"/>
    </row>
    <row r="126" spans="1:15">
      <c r="A126" s="1" t="s">
        <v>1225</v>
      </c>
      <c r="B126" s="1"/>
      <c r="C126" s="297" t="s">
        <v>2062</v>
      </c>
      <c r="D126" s="298"/>
      <c r="E126" s="1"/>
      <c r="F126" s="1"/>
      <c r="G126" s="1"/>
      <c r="H126" s="1"/>
      <c r="I126" s="1"/>
      <c r="J126" s="1"/>
      <c r="K126" s="1"/>
      <c r="L126" s="1"/>
      <c r="M126" s="1"/>
      <c r="N126" s="1"/>
      <c r="O126" s="1"/>
    </row>
    <row r="127" spans="1:15">
      <c r="A127" s="1" t="s">
        <v>1228</v>
      </c>
      <c r="B127" s="1"/>
      <c r="C127" s="297" t="s">
        <v>2063</v>
      </c>
      <c r="D127" s="298"/>
      <c r="E127" s="1"/>
      <c r="F127" s="1"/>
      <c r="G127" s="1"/>
      <c r="H127" s="1"/>
      <c r="I127" s="1"/>
      <c r="J127" s="1"/>
      <c r="K127" s="1"/>
      <c r="L127" s="1"/>
      <c r="M127" s="1"/>
      <c r="N127" s="1"/>
      <c r="O127" s="1"/>
    </row>
    <row r="128" spans="1:15">
      <c r="A128" s="1" t="s">
        <v>1230</v>
      </c>
      <c r="B128" s="1"/>
      <c r="C128" s="297" t="s">
        <v>2064</v>
      </c>
      <c r="D128" s="298"/>
      <c r="E128" s="1"/>
      <c r="F128" s="1"/>
      <c r="G128" s="1"/>
      <c r="H128" s="1"/>
      <c r="I128" s="1"/>
      <c r="J128" s="1"/>
      <c r="K128" s="1"/>
      <c r="L128" s="1"/>
      <c r="M128" s="1"/>
      <c r="N128" s="1"/>
      <c r="O128" s="1"/>
    </row>
    <row r="129" spans="1:15">
      <c r="A129" s="1" t="s">
        <v>1232</v>
      </c>
      <c r="B129" s="1"/>
      <c r="C129" s="297" t="s">
        <v>2065</v>
      </c>
      <c r="D129" s="298"/>
      <c r="E129" s="1"/>
      <c r="F129" s="1"/>
      <c r="G129" s="1"/>
      <c r="H129" s="1"/>
      <c r="I129" s="1"/>
      <c r="J129" s="1"/>
      <c r="K129" s="1"/>
      <c r="L129" s="1"/>
      <c r="M129" s="1"/>
      <c r="N129" s="1"/>
      <c r="O129" s="1"/>
    </row>
    <row r="130" spans="1:15">
      <c r="A130" s="1" t="s">
        <v>1234</v>
      </c>
      <c r="B130" s="1"/>
      <c r="C130" s="297" t="s">
        <v>2066</v>
      </c>
      <c r="D130" s="298"/>
      <c r="E130" s="1"/>
      <c r="F130" s="1"/>
      <c r="G130" s="1"/>
      <c r="H130" s="1"/>
      <c r="I130" s="1"/>
      <c r="J130" s="1"/>
      <c r="K130" s="1"/>
      <c r="L130" s="1"/>
      <c r="M130" s="1"/>
      <c r="N130" s="1"/>
      <c r="O130" s="1"/>
    </row>
    <row r="131" spans="1:15">
      <c r="A131" s="1" t="s">
        <v>1235</v>
      </c>
      <c r="B131" s="1"/>
      <c r="C131" s="297" t="s">
        <v>2067</v>
      </c>
      <c r="D131" s="298"/>
      <c r="E131" s="1"/>
      <c r="F131" s="1"/>
      <c r="G131" s="1"/>
      <c r="H131" s="1"/>
      <c r="I131" s="1"/>
      <c r="J131" s="1"/>
      <c r="K131" s="1"/>
      <c r="L131" s="1"/>
      <c r="M131" s="1"/>
      <c r="N131" s="1"/>
      <c r="O131" s="1"/>
    </row>
    <row r="132" spans="1:15">
      <c r="A132" s="1" t="s">
        <v>1237</v>
      </c>
      <c r="B132" s="1"/>
      <c r="C132" s="297" t="s">
        <v>2068</v>
      </c>
      <c r="D132" s="298"/>
      <c r="E132" s="1"/>
      <c r="F132" s="1"/>
      <c r="G132" s="1"/>
      <c r="H132" s="1"/>
      <c r="I132" s="1"/>
      <c r="J132" s="1"/>
      <c r="K132" s="1"/>
      <c r="L132" s="1"/>
      <c r="M132" s="1"/>
      <c r="N132" s="1"/>
      <c r="O132" s="1"/>
    </row>
    <row r="133" spans="1:15">
      <c r="A133" s="1" t="s">
        <v>1239</v>
      </c>
      <c r="B133" s="1"/>
      <c r="C133" s="297" t="s">
        <v>2069</v>
      </c>
      <c r="D133" s="298"/>
      <c r="E133" s="1"/>
      <c r="F133" s="1"/>
      <c r="G133" s="1"/>
      <c r="H133" s="1"/>
      <c r="I133" s="1"/>
      <c r="J133" s="1"/>
      <c r="K133" s="1"/>
      <c r="L133" s="1"/>
      <c r="M133" s="1"/>
      <c r="N133" s="1"/>
      <c r="O133" s="1"/>
    </row>
    <row r="134" spans="1:15">
      <c r="A134" s="1" t="s">
        <v>1241</v>
      </c>
      <c r="B134" s="1"/>
      <c r="C134" s="297" t="s">
        <v>2070</v>
      </c>
      <c r="D134" s="298"/>
      <c r="E134" s="1"/>
      <c r="F134" s="1"/>
      <c r="G134" s="1"/>
      <c r="H134" s="1"/>
      <c r="I134" s="1"/>
      <c r="J134" s="1"/>
      <c r="K134" s="1"/>
      <c r="L134" s="1"/>
      <c r="M134" s="1"/>
      <c r="N134" s="1"/>
      <c r="O134" s="1"/>
    </row>
    <row r="135" spans="1:15">
      <c r="A135" s="1" t="s">
        <v>1243</v>
      </c>
      <c r="B135" s="1"/>
      <c r="C135" s="297" t="s">
        <v>2071</v>
      </c>
      <c r="D135" s="298"/>
      <c r="E135" s="1"/>
      <c r="F135" s="1"/>
      <c r="G135" s="1"/>
      <c r="H135" s="1"/>
      <c r="I135" s="1"/>
      <c r="J135" s="1"/>
      <c r="K135" s="1"/>
      <c r="L135" s="1"/>
      <c r="M135" s="1"/>
      <c r="N135" s="1"/>
      <c r="O135" s="1"/>
    </row>
    <row r="136" spans="1:15">
      <c r="A136" s="1" t="s">
        <v>1245</v>
      </c>
      <c r="B136" s="1"/>
      <c r="C136" s="297" t="s">
        <v>2072</v>
      </c>
      <c r="D136" s="298"/>
      <c r="E136" s="1"/>
      <c r="F136" s="1"/>
      <c r="G136" s="1"/>
      <c r="H136" s="1"/>
      <c r="I136" s="1"/>
      <c r="J136" s="1"/>
      <c r="K136" s="1"/>
      <c r="L136" s="1"/>
      <c r="M136" s="1"/>
      <c r="N136" s="1"/>
      <c r="O136" s="1"/>
    </row>
    <row r="137" spans="1:15">
      <c r="A137" s="1" t="s">
        <v>1247</v>
      </c>
      <c r="B137" s="1"/>
      <c r="C137" s="297" t="s">
        <v>2073</v>
      </c>
      <c r="D137" s="298"/>
      <c r="E137" s="1"/>
      <c r="F137" s="1"/>
      <c r="G137" s="1"/>
      <c r="H137" s="1"/>
      <c r="I137" s="1"/>
      <c r="J137" s="1"/>
      <c r="K137" s="1"/>
      <c r="L137" s="1"/>
      <c r="M137" s="1"/>
      <c r="N137" s="1"/>
      <c r="O137" s="1"/>
    </row>
    <row r="138" spans="1:15">
      <c r="A138" s="1" t="s">
        <v>1249</v>
      </c>
      <c r="B138" s="1"/>
      <c r="C138" s="297" t="s">
        <v>2074</v>
      </c>
      <c r="D138" s="298"/>
      <c r="E138" s="1"/>
      <c r="F138" s="1"/>
      <c r="G138" s="1"/>
      <c r="H138" s="1"/>
      <c r="I138" s="1"/>
      <c r="J138" s="1"/>
      <c r="K138" s="1"/>
      <c r="L138" s="1"/>
      <c r="M138" s="1"/>
      <c r="N138" s="1"/>
      <c r="O138" s="1"/>
    </row>
    <row r="139" spans="1:15">
      <c r="A139" s="1" t="s">
        <v>1250</v>
      </c>
      <c r="B139" s="1"/>
      <c r="C139" s="297" t="s">
        <v>2075</v>
      </c>
      <c r="D139" s="298"/>
      <c r="E139" s="1"/>
      <c r="F139" s="1"/>
      <c r="G139" s="1"/>
      <c r="H139" s="1"/>
      <c r="I139" s="1"/>
      <c r="J139" s="1"/>
      <c r="K139" s="1"/>
      <c r="L139" s="1"/>
      <c r="M139" s="1"/>
      <c r="N139" s="1"/>
      <c r="O139" s="1"/>
    </row>
    <row r="140" spans="1:15">
      <c r="A140" s="1" t="s">
        <v>1252</v>
      </c>
      <c r="B140" s="1"/>
      <c r="C140" s="297" t="s">
        <v>2076</v>
      </c>
      <c r="D140" s="298"/>
      <c r="E140" s="1"/>
      <c r="F140" s="1"/>
      <c r="G140" s="1"/>
      <c r="H140" s="1"/>
      <c r="I140" s="1"/>
      <c r="J140" s="1"/>
      <c r="K140" s="1"/>
      <c r="L140" s="1"/>
      <c r="M140" s="1"/>
      <c r="N140" s="1"/>
      <c r="O140" s="1"/>
    </row>
    <row r="141" spans="1:15">
      <c r="A141" s="1" t="s">
        <v>1254</v>
      </c>
      <c r="B141" s="1"/>
      <c r="C141" s="297" t="s">
        <v>2077</v>
      </c>
      <c r="D141" s="298"/>
      <c r="E141" s="1"/>
      <c r="F141" s="1"/>
      <c r="G141" s="1"/>
      <c r="H141" s="1"/>
      <c r="I141" s="1"/>
      <c r="J141" s="1"/>
      <c r="K141" s="1"/>
      <c r="L141" s="1"/>
      <c r="M141" s="1"/>
      <c r="N141" s="1"/>
      <c r="O141" s="1"/>
    </row>
    <row r="142" spans="1:15">
      <c r="A142" s="1" t="s">
        <v>1256</v>
      </c>
      <c r="B142" s="1"/>
      <c r="C142" s="297" t="s">
        <v>2078</v>
      </c>
      <c r="D142" s="298"/>
      <c r="E142" s="1"/>
      <c r="F142" s="1"/>
      <c r="G142" s="1"/>
      <c r="H142" s="1"/>
      <c r="I142" s="1"/>
      <c r="J142" s="1"/>
      <c r="K142" s="1"/>
      <c r="L142" s="1"/>
      <c r="M142" s="1"/>
      <c r="N142" s="1"/>
      <c r="O142" s="1"/>
    </row>
    <row r="143" spans="1:15">
      <c r="A143" s="1" t="s">
        <v>1258</v>
      </c>
      <c r="B143" s="1"/>
      <c r="C143" s="297" t="s">
        <v>2079</v>
      </c>
      <c r="D143" s="298"/>
      <c r="E143" s="1"/>
      <c r="F143" s="1"/>
      <c r="G143" s="1"/>
      <c r="H143" s="1"/>
      <c r="I143" s="1"/>
      <c r="J143" s="1"/>
      <c r="K143" s="1"/>
      <c r="L143" s="1"/>
      <c r="M143" s="1"/>
      <c r="N143" s="1"/>
      <c r="O143" s="1"/>
    </row>
    <row r="144" spans="1:15">
      <c r="A144" s="1" t="s">
        <v>1260</v>
      </c>
      <c r="B144" s="1"/>
      <c r="C144" s="297" t="s">
        <v>2080</v>
      </c>
      <c r="D144" s="298"/>
      <c r="E144" s="1"/>
      <c r="F144" s="1"/>
      <c r="G144" s="1"/>
      <c r="H144" s="1"/>
      <c r="I144" s="1"/>
      <c r="J144" s="1"/>
      <c r="K144" s="1"/>
      <c r="L144" s="1"/>
      <c r="M144" s="1"/>
      <c r="N144" s="1"/>
      <c r="O144" s="1"/>
    </row>
    <row r="145" spans="1:15">
      <c r="A145" s="1" t="s">
        <v>1262</v>
      </c>
      <c r="B145" s="1"/>
      <c r="C145" s="297" t="s">
        <v>2081</v>
      </c>
      <c r="D145" s="298"/>
      <c r="E145" s="1"/>
      <c r="F145" s="1"/>
      <c r="G145" s="1"/>
      <c r="H145" s="1"/>
      <c r="I145" s="1"/>
      <c r="J145" s="1"/>
      <c r="K145" s="1"/>
      <c r="L145" s="1"/>
      <c r="M145" s="1"/>
      <c r="N145" s="1"/>
      <c r="O145" s="1"/>
    </row>
    <row r="146" spans="1:15">
      <c r="A146" s="1" t="s">
        <v>1264</v>
      </c>
      <c r="B146" s="1"/>
      <c r="C146" s="297" t="s">
        <v>2082</v>
      </c>
      <c r="D146" s="298"/>
      <c r="E146" s="1"/>
      <c r="F146" s="1"/>
      <c r="G146" s="1"/>
      <c r="H146" s="1"/>
      <c r="I146" s="1"/>
      <c r="J146" s="1"/>
      <c r="K146" s="1"/>
      <c r="L146" s="1"/>
      <c r="M146" s="1"/>
      <c r="N146" s="1"/>
      <c r="O146" s="1"/>
    </row>
    <row r="147" spans="1:15">
      <c r="A147" s="1" t="s">
        <v>1266</v>
      </c>
      <c r="B147" s="1"/>
      <c r="C147" s="297" t="s">
        <v>2083</v>
      </c>
      <c r="D147" s="298"/>
      <c r="E147" s="1"/>
      <c r="F147" s="1"/>
      <c r="G147" s="1"/>
      <c r="H147" s="1"/>
      <c r="I147" s="1"/>
      <c r="J147" s="1"/>
      <c r="K147" s="1"/>
      <c r="L147" s="1"/>
      <c r="M147" s="1"/>
      <c r="N147" s="1"/>
      <c r="O147" s="1"/>
    </row>
    <row r="148" spans="1:15">
      <c r="A148" s="1" t="s">
        <v>1268</v>
      </c>
      <c r="B148" s="1"/>
      <c r="C148" s="297" t="s">
        <v>2084</v>
      </c>
      <c r="D148" s="298"/>
      <c r="E148" s="1"/>
      <c r="F148" s="1"/>
      <c r="G148" s="1"/>
      <c r="H148" s="1"/>
      <c r="I148" s="1"/>
      <c r="J148" s="1"/>
      <c r="K148" s="1"/>
      <c r="L148" s="1"/>
      <c r="M148" s="1"/>
      <c r="N148" s="1"/>
      <c r="O148" s="1"/>
    </row>
    <row r="149" spans="1:15">
      <c r="A149" s="1" t="s">
        <v>1270</v>
      </c>
      <c r="B149" s="1"/>
      <c r="C149" s="297" t="s">
        <v>2085</v>
      </c>
      <c r="D149" s="298"/>
      <c r="E149" s="1"/>
      <c r="F149" s="1"/>
      <c r="G149" s="1"/>
      <c r="H149" s="1"/>
      <c r="I149" s="1"/>
      <c r="J149" s="1"/>
      <c r="K149" s="1"/>
      <c r="L149" s="1"/>
      <c r="M149" s="1"/>
      <c r="N149" s="1"/>
      <c r="O149" s="1"/>
    </row>
    <row r="150" spans="1:15">
      <c r="A150" s="1" t="s">
        <v>1272</v>
      </c>
      <c r="B150" s="1"/>
      <c r="C150" s="297" t="s">
        <v>2086</v>
      </c>
      <c r="D150" s="298"/>
      <c r="E150" s="1"/>
      <c r="F150" s="1"/>
      <c r="G150" s="1"/>
      <c r="H150" s="1"/>
      <c r="I150" s="1"/>
      <c r="J150" s="1"/>
      <c r="K150" s="1"/>
      <c r="L150" s="1"/>
      <c r="M150" s="1"/>
      <c r="N150" s="1"/>
      <c r="O150" s="1"/>
    </row>
    <row r="151" spans="1:15">
      <c r="A151" s="1" t="s">
        <v>1274</v>
      </c>
      <c r="B151" s="1"/>
      <c r="C151" s="297" t="s">
        <v>2087</v>
      </c>
      <c r="D151" s="298"/>
      <c r="E151" s="1"/>
      <c r="F151" s="1"/>
      <c r="G151" s="1"/>
      <c r="H151" s="1"/>
      <c r="I151" s="1"/>
      <c r="J151" s="1"/>
      <c r="K151" s="1"/>
      <c r="L151" s="1"/>
      <c r="M151" s="1"/>
      <c r="N151" s="1"/>
      <c r="O151" s="1"/>
    </row>
    <row r="152" spans="1:15">
      <c r="A152" s="1" t="s">
        <v>1276</v>
      </c>
      <c r="B152" s="1"/>
      <c r="C152" s="297" t="s">
        <v>2088</v>
      </c>
      <c r="D152" s="298"/>
      <c r="E152" s="1"/>
      <c r="F152" s="1"/>
      <c r="G152" s="1"/>
      <c r="H152" s="1"/>
      <c r="I152" s="1"/>
      <c r="J152" s="1"/>
      <c r="K152" s="1"/>
      <c r="L152" s="1"/>
      <c r="M152" s="1"/>
      <c r="N152" s="1"/>
      <c r="O152" s="1"/>
    </row>
    <row r="153" spans="1:15">
      <c r="A153" s="1" t="s">
        <v>1278</v>
      </c>
      <c r="B153" s="1"/>
      <c r="C153" s="297" t="s">
        <v>2089</v>
      </c>
      <c r="D153" s="298"/>
      <c r="E153" s="1"/>
      <c r="F153" s="1"/>
      <c r="G153" s="1"/>
      <c r="H153" s="1"/>
      <c r="I153" s="1"/>
      <c r="J153" s="1"/>
      <c r="K153" s="1"/>
      <c r="L153" s="1"/>
      <c r="M153" s="1"/>
      <c r="N153" s="1"/>
      <c r="O153" s="1"/>
    </row>
    <row r="154" spans="1:15">
      <c r="A154" s="1" t="s">
        <v>1280</v>
      </c>
      <c r="B154" s="1"/>
      <c r="C154" s="297" t="s">
        <v>2090</v>
      </c>
      <c r="D154" s="298"/>
      <c r="E154" s="1"/>
      <c r="F154" s="1"/>
      <c r="G154" s="1"/>
      <c r="H154" s="1"/>
      <c r="I154" s="1"/>
      <c r="J154" s="1"/>
      <c r="K154" s="1"/>
      <c r="L154" s="1"/>
      <c r="M154" s="1"/>
      <c r="N154" s="1"/>
      <c r="O154" s="1"/>
    </row>
    <row r="155" spans="1:15">
      <c r="A155" s="1" t="s">
        <v>1282</v>
      </c>
      <c r="B155" s="1"/>
      <c r="C155" s="297" t="s">
        <v>2091</v>
      </c>
      <c r="D155" s="298"/>
      <c r="E155" s="1"/>
      <c r="F155" s="1"/>
      <c r="G155" s="1"/>
      <c r="H155" s="1"/>
      <c r="I155" s="1"/>
      <c r="J155" s="1"/>
      <c r="K155" s="1"/>
      <c r="L155" s="1"/>
      <c r="M155" s="1"/>
      <c r="N155" s="1"/>
      <c r="O155" s="1"/>
    </row>
    <row r="156" spans="1:15">
      <c r="A156" s="1" t="s">
        <v>1284</v>
      </c>
      <c r="B156" s="1"/>
      <c r="C156" s="297" t="s">
        <v>2092</v>
      </c>
      <c r="D156" s="298"/>
      <c r="E156" s="1"/>
      <c r="F156" s="1"/>
      <c r="G156" s="1"/>
      <c r="H156" s="1"/>
      <c r="I156" s="1"/>
      <c r="J156" s="1"/>
      <c r="K156" s="1"/>
      <c r="L156" s="1"/>
      <c r="M156" s="1"/>
      <c r="N156" s="1"/>
      <c r="O156" s="1"/>
    </row>
    <row r="157" spans="1:15">
      <c r="A157" s="1" t="s">
        <v>2165</v>
      </c>
      <c r="B157" s="1"/>
      <c r="C157" s="297" t="s">
        <v>2093</v>
      </c>
      <c r="D157" s="298"/>
      <c r="E157" s="1"/>
      <c r="F157" s="1"/>
      <c r="G157" s="1"/>
      <c r="H157" s="1"/>
      <c r="I157" s="1"/>
      <c r="J157" s="1"/>
      <c r="K157" s="1"/>
      <c r="L157" s="1"/>
      <c r="M157" s="1"/>
      <c r="N157" s="1"/>
      <c r="O157" s="1"/>
    </row>
    <row r="158" spans="1:15">
      <c r="A158" s="1" t="s">
        <v>2166</v>
      </c>
      <c r="B158" s="1"/>
      <c r="C158" s="297" t="s">
        <v>2094</v>
      </c>
      <c r="D158" s="298"/>
      <c r="E158" s="1"/>
      <c r="F158" s="1"/>
      <c r="G158" s="1"/>
      <c r="H158" s="1"/>
      <c r="I158" s="1"/>
      <c r="J158" s="1"/>
      <c r="K158" s="1"/>
      <c r="L158" s="1"/>
      <c r="M158" s="1"/>
      <c r="N158" s="1"/>
      <c r="O158" s="1"/>
    </row>
    <row r="159" spans="1:15">
      <c r="A159" s="1" t="s">
        <v>2167</v>
      </c>
      <c r="B159" s="1"/>
      <c r="C159" s="297" t="s">
        <v>2095</v>
      </c>
      <c r="D159" s="298"/>
      <c r="E159" s="1"/>
      <c r="F159" s="1"/>
      <c r="G159" s="1"/>
      <c r="H159" s="1"/>
      <c r="I159" s="1"/>
      <c r="J159" s="1"/>
      <c r="K159" s="1"/>
      <c r="L159" s="1"/>
      <c r="M159" s="1"/>
      <c r="N159" s="1"/>
      <c r="O159" s="1"/>
    </row>
    <row r="160" spans="1:15">
      <c r="A160" s="1" t="s">
        <v>2168</v>
      </c>
      <c r="B160" s="1"/>
      <c r="C160" s="297" t="s">
        <v>2096</v>
      </c>
      <c r="D160" s="298"/>
      <c r="E160" s="1"/>
      <c r="F160" s="1"/>
      <c r="G160" s="1"/>
      <c r="H160" s="1"/>
      <c r="I160" s="1"/>
      <c r="J160" s="1"/>
      <c r="K160" s="1"/>
      <c r="L160" s="1"/>
      <c r="M160" s="1"/>
      <c r="N160" s="1"/>
      <c r="O160" s="1"/>
    </row>
    <row r="161" spans="1:15">
      <c r="A161" s="1" t="s">
        <v>2169</v>
      </c>
      <c r="B161" s="1"/>
      <c r="C161" s="297" t="s">
        <v>2097</v>
      </c>
      <c r="D161" s="298"/>
      <c r="E161" s="1"/>
      <c r="F161" s="1"/>
      <c r="G161" s="1"/>
      <c r="H161" s="1"/>
      <c r="I161" s="1"/>
      <c r="J161" s="1"/>
      <c r="K161" s="1"/>
      <c r="L161" s="1"/>
      <c r="M161" s="1"/>
      <c r="N161" s="1"/>
      <c r="O161" s="1"/>
    </row>
    <row r="162" spans="1:15">
      <c r="A162" s="1" t="s">
        <v>2170</v>
      </c>
      <c r="B162" s="1"/>
      <c r="C162" s="297" t="s">
        <v>2098</v>
      </c>
      <c r="D162" s="298"/>
      <c r="E162" s="1"/>
      <c r="F162" s="1"/>
      <c r="G162" s="1"/>
      <c r="H162" s="1"/>
      <c r="I162" s="1"/>
      <c r="J162" s="1"/>
      <c r="K162" s="1"/>
      <c r="L162" s="1"/>
      <c r="M162" s="1"/>
      <c r="N162" s="1"/>
      <c r="O162" s="1"/>
    </row>
    <row r="163" spans="1:15">
      <c r="A163" s="1" t="s">
        <v>2171</v>
      </c>
      <c r="B163" s="1"/>
      <c r="C163" s="297" t="s">
        <v>2099</v>
      </c>
      <c r="D163" s="298"/>
      <c r="E163" s="1"/>
      <c r="F163" s="1"/>
      <c r="G163" s="1"/>
      <c r="H163" s="1"/>
      <c r="I163" s="1"/>
      <c r="J163" s="1"/>
      <c r="K163" s="1"/>
      <c r="L163" s="1"/>
      <c r="M163" s="1"/>
      <c r="N163" s="1"/>
      <c r="O163" s="1"/>
    </row>
    <row r="164" spans="1:15">
      <c r="A164" s="1" t="s">
        <v>2172</v>
      </c>
      <c r="B164" s="1"/>
      <c r="C164" s="297" t="s">
        <v>2100</v>
      </c>
      <c r="D164" s="298"/>
      <c r="E164" s="1"/>
      <c r="F164" s="1"/>
      <c r="G164" s="1"/>
      <c r="H164" s="1"/>
      <c r="I164" s="1"/>
      <c r="J164" s="1"/>
      <c r="K164" s="1"/>
      <c r="L164" s="1"/>
      <c r="M164" s="1"/>
      <c r="N164" s="1"/>
      <c r="O164" s="1"/>
    </row>
    <row r="165" spans="1:15">
      <c r="A165" s="1" t="s">
        <v>2173</v>
      </c>
      <c r="B165" s="1"/>
      <c r="C165" s="297" t="s">
        <v>2101</v>
      </c>
      <c r="D165" s="298"/>
      <c r="E165" s="1"/>
      <c r="F165" s="1"/>
      <c r="G165" s="1"/>
      <c r="H165" s="1"/>
      <c r="I165" s="1"/>
      <c r="J165" s="1"/>
      <c r="K165" s="1"/>
      <c r="L165" s="1"/>
      <c r="M165" s="1"/>
      <c r="N165" s="1"/>
      <c r="O165" s="1"/>
    </row>
    <row r="166" spans="1:15">
      <c r="A166" s="1" t="s">
        <v>2174</v>
      </c>
      <c r="B166" s="1"/>
      <c r="C166" s="297" t="s">
        <v>2102</v>
      </c>
      <c r="D166" s="298"/>
      <c r="E166" s="1"/>
      <c r="F166" s="1"/>
      <c r="G166" s="1"/>
      <c r="H166" s="1"/>
      <c r="I166" s="1"/>
      <c r="J166" s="1"/>
      <c r="K166" s="1"/>
      <c r="L166" s="1"/>
      <c r="M166" s="1"/>
      <c r="N166" s="1"/>
      <c r="O166" s="1"/>
    </row>
    <row r="167" spans="1:15">
      <c r="A167" s="1" t="s">
        <v>2175</v>
      </c>
      <c r="B167" s="1"/>
      <c r="C167" s="297" t="s">
        <v>2103</v>
      </c>
      <c r="D167" s="298"/>
      <c r="E167" s="1"/>
      <c r="F167" s="1"/>
      <c r="G167" s="1"/>
      <c r="H167" s="1"/>
      <c r="I167" s="1"/>
      <c r="J167" s="1"/>
      <c r="K167" s="1"/>
      <c r="L167" s="1"/>
      <c r="M167" s="1"/>
      <c r="N167" s="1"/>
      <c r="O167" s="1"/>
    </row>
    <row r="168" spans="1:15">
      <c r="A168" s="1" t="s">
        <v>2176</v>
      </c>
      <c r="B168" s="1"/>
      <c r="C168" s="297" t="s">
        <v>2104</v>
      </c>
      <c r="D168" s="298"/>
      <c r="E168" s="1"/>
      <c r="F168" s="1"/>
      <c r="G168" s="1"/>
      <c r="H168" s="1"/>
      <c r="I168" s="1"/>
      <c r="J168" s="1"/>
      <c r="K168" s="1"/>
      <c r="L168" s="1"/>
      <c r="M168" s="1"/>
      <c r="N168" s="1"/>
      <c r="O168" s="1"/>
    </row>
    <row r="169" spans="1:15">
      <c r="A169" s="1" t="s">
        <v>2177</v>
      </c>
      <c r="B169" s="1"/>
      <c r="C169" s="297" t="s">
        <v>2105</v>
      </c>
      <c r="D169" s="298"/>
      <c r="E169" s="1"/>
      <c r="F169" s="1"/>
      <c r="G169" s="1"/>
      <c r="H169" s="1"/>
      <c r="I169" s="1"/>
      <c r="J169" s="1"/>
      <c r="K169" s="1"/>
      <c r="L169" s="1"/>
      <c r="M169" s="1"/>
      <c r="N169" s="1"/>
      <c r="O169" s="1"/>
    </row>
    <row r="170" spans="1:15">
      <c r="A170" s="1" t="s">
        <v>2178</v>
      </c>
      <c r="B170" s="1"/>
      <c r="C170" s="297" t="s">
        <v>2106</v>
      </c>
      <c r="D170" s="298"/>
      <c r="E170" s="1"/>
      <c r="F170" s="1"/>
      <c r="G170" s="1"/>
      <c r="H170" s="1"/>
      <c r="I170" s="1"/>
      <c r="J170" s="1"/>
      <c r="K170" s="1"/>
      <c r="L170" s="1"/>
      <c r="M170" s="1"/>
      <c r="N170" s="1"/>
      <c r="O170" s="1"/>
    </row>
    <row r="171" spans="1:15">
      <c r="A171" s="1" t="s">
        <v>2179</v>
      </c>
      <c r="B171" s="1"/>
      <c r="C171" s="297" t="s">
        <v>2107</v>
      </c>
      <c r="D171" s="298"/>
      <c r="E171" s="1"/>
      <c r="F171" s="1"/>
      <c r="G171" s="1"/>
      <c r="H171" s="1"/>
      <c r="I171" s="1"/>
      <c r="J171" s="1"/>
      <c r="K171" s="1"/>
      <c r="L171" s="1"/>
      <c r="M171" s="1"/>
      <c r="N171" s="1"/>
      <c r="O171" s="1"/>
    </row>
    <row r="172" spans="1:15">
      <c r="A172" s="1" t="s">
        <v>2180</v>
      </c>
      <c r="B172" s="1"/>
      <c r="C172" s="297" t="s">
        <v>2108</v>
      </c>
      <c r="D172" s="298"/>
      <c r="E172" s="1"/>
      <c r="F172" s="1"/>
      <c r="G172" s="1"/>
      <c r="H172" s="1"/>
      <c r="I172" s="1"/>
      <c r="J172" s="1"/>
      <c r="K172" s="1"/>
      <c r="L172" s="1"/>
      <c r="M172" s="1"/>
      <c r="N172" s="1"/>
      <c r="O172" s="1"/>
    </row>
    <row r="173" spans="1:15">
      <c r="A173" s="1" t="s">
        <v>2181</v>
      </c>
      <c r="B173" s="1"/>
      <c r="C173" s="297" t="s">
        <v>2109</v>
      </c>
      <c r="D173" s="298"/>
      <c r="E173" s="1"/>
      <c r="F173" s="1"/>
      <c r="G173" s="1"/>
      <c r="H173" s="1"/>
      <c r="I173" s="1"/>
      <c r="J173" s="1"/>
      <c r="K173" s="1"/>
      <c r="L173" s="1"/>
      <c r="M173" s="1"/>
      <c r="N173" s="1"/>
      <c r="O173" s="1"/>
    </row>
    <row r="174" spans="1:15">
      <c r="A174" s="1" t="s">
        <v>2182</v>
      </c>
      <c r="B174" s="1"/>
      <c r="C174" s="297" t="s">
        <v>2110</v>
      </c>
      <c r="D174" s="298"/>
      <c r="E174" s="1"/>
      <c r="F174" s="1"/>
      <c r="G174" s="1"/>
      <c r="H174" s="1"/>
      <c r="I174" s="1"/>
      <c r="J174" s="1"/>
      <c r="K174" s="1"/>
      <c r="L174" s="1"/>
      <c r="M174" s="1"/>
      <c r="N174" s="1"/>
      <c r="O174" s="1"/>
    </row>
    <row r="175" spans="1:15">
      <c r="A175" s="1" t="s">
        <v>2183</v>
      </c>
      <c r="B175" s="1"/>
      <c r="C175" s="297" t="s">
        <v>2111</v>
      </c>
      <c r="D175" s="298"/>
      <c r="E175" s="1"/>
      <c r="F175" s="1"/>
      <c r="G175" s="1"/>
      <c r="H175" s="1"/>
      <c r="I175" s="1"/>
      <c r="J175" s="1"/>
      <c r="K175" s="1"/>
      <c r="L175" s="1"/>
      <c r="M175" s="1"/>
      <c r="N175" s="1"/>
      <c r="O175" s="1"/>
    </row>
    <row r="176" spans="1:15">
      <c r="A176" s="1" t="s">
        <v>2184</v>
      </c>
      <c r="B176" s="1"/>
      <c r="C176" s="297" t="s">
        <v>2112</v>
      </c>
      <c r="D176" s="298"/>
      <c r="E176" s="1"/>
      <c r="F176" s="1"/>
      <c r="G176" s="1"/>
      <c r="H176" s="1"/>
      <c r="I176" s="1"/>
      <c r="J176" s="1"/>
      <c r="K176" s="1"/>
      <c r="L176" s="1"/>
      <c r="M176" s="1"/>
      <c r="N176" s="1"/>
      <c r="O176" s="1"/>
    </row>
    <row r="177" spans="1:15">
      <c r="A177" s="1" t="s">
        <v>2185</v>
      </c>
      <c r="B177" s="1"/>
      <c r="C177" s="297" t="s">
        <v>2113</v>
      </c>
      <c r="D177" s="298"/>
      <c r="E177" s="1"/>
      <c r="F177" s="1"/>
      <c r="G177" s="1"/>
      <c r="H177" s="1"/>
      <c r="I177" s="1"/>
      <c r="J177" s="1"/>
      <c r="K177" s="1"/>
      <c r="L177" s="1"/>
      <c r="M177" s="1"/>
      <c r="N177" s="1"/>
      <c r="O177" s="1"/>
    </row>
    <row r="178" spans="1:15">
      <c r="A178" s="1" t="s">
        <v>2186</v>
      </c>
      <c r="B178" s="1"/>
      <c r="C178" s="297" t="s">
        <v>2114</v>
      </c>
      <c r="D178" s="298"/>
      <c r="E178" s="1"/>
      <c r="F178" s="1"/>
      <c r="G178" s="1"/>
      <c r="H178" s="1"/>
      <c r="I178" s="1"/>
      <c r="J178" s="1"/>
      <c r="K178" s="1"/>
      <c r="L178" s="1"/>
      <c r="M178" s="1"/>
      <c r="N178" s="1"/>
      <c r="O178" s="1"/>
    </row>
    <row r="179" spans="1:15">
      <c r="A179" s="1" t="s">
        <v>2187</v>
      </c>
      <c r="B179" s="1"/>
      <c r="C179" s="297" t="s">
        <v>2115</v>
      </c>
      <c r="D179" s="298"/>
      <c r="E179" s="1"/>
      <c r="F179" s="1"/>
      <c r="G179" s="1"/>
      <c r="H179" s="1"/>
      <c r="I179" s="1"/>
      <c r="J179" s="1"/>
      <c r="K179" s="1"/>
      <c r="L179" s="1"/>
      <c r="M179" s="1"/>
      <c r="N179" s="1"/>
      <c r="O179" s="1"/>
    </row>
    <row r="180" spans="1:15">
      <c r="A180" s="1" t="s">
        <v>2188</v>
      </c>
      <c r="B180" s="1"/>
      <c r="C180" s="297" t="s">
        <v>2116</v>
      </c>
      <c r="D180" s="298"/>
      <c r="E180" s="1"/>
      <c r="F180" s="1"/>
      <c r="G180" s="1"/>
      <c r="H180" s="1"/>
      <c r="I180" s="1"/>
      <c r="J180" s="1"/>
      <c r="K180" s="1"/>
      <c r="L180" s="1"/>
      <c r="M180" s="1"/>
      <c r="N180" s="1"/>
      <c r="O180" s="1"/>
    </row>
    <row r="181" spans="1:15">
      <c r="A181" s="1" t="s">
        <v>2189</v>
      </c>
      <c r="B181" s="1"/>
      <c r="C181" s="297" t="s">
        <v>2117</v>
      </c>
      <c r="D181" s="298"/>
      <c r="E181" s="1"/>
      <c r="F181" s="1"/>
      <c r="G181" s="1"/>
      <c r="H181" s="1"/>
      <c r="I181" s="1"/>
      <c r="J181" s="1"/>
      <c r="K181" s="1"/>
      <c r="L181" s="1"/>
      <c r="M181" s="1"/>
      <c r="N181" s="1"/>
      <c r="O181" s="1"/>
    </row>
    <row r="182" spans="1:15">
      <c r="A182" s="1" t="s">
        <v>2190</v>
      </c>
      <c r="B182" s="1"/>
      <c r="C182" s="297" t="s">
        <v>2118</v>
      </c>
      <c r="D182" s="298"/>
      <c r="E182" s="1"/>
      <c r="F182" s="1"/>
      <c r="G182" s="1"/>
      <c r="H182" s="1"/>
      <c r="I182" s="1"/>
      <c r="J182" s="1"/>
      <c r="K182" s="1"/>
      <c r="L182" s="1"/>
      <c r="M182" s="1"/>
      <c r="N182" s="1"/>
      <c r="O182" s="1"/>
    </row>
    <row r="183" spans="1:15">
      <c r="A183" s="1" t="s">
        <v>2191</v>
      </c>
      <c r="B183" s="1"/>
      <c r="C183" s="297" t="s">
        <v>2119</v>
      </c>
      <c r="D183" s="298"/>
      <c r="E183" s="1"/>
      <c r="F183" s="1"/>
      <c r="G183" s="1"/>
      <c r="H183" s="1"/>
      <c r="I183" s="1"/>
      <c r="J183" s="1"/>
      <c r="K183" s="1"/>
      <c r="L183" s="1"/>
      <c r="M183" s="1"/>
      <c r="N183" s="1"/>
      <c r="O183" s="1"/>
    </row>
    <row r="184" spans="1:15">
      <c r="A184" s="1" t="s">
        <v>2192</v>
      </c>
      <c r="B184" s="1"/>
      <c r="C184" s="297" t="s">
        <v>2120</v>
      </c>
      <c r="D184" s="298"/>
      <c r="E184" s="1"/>
      <c r="F184" s="1"/>
      <c r="G184" s="1"/>
      <c r="H184" s="1"/>
      <c r="I184" s="1"/>
      <c r="J184" s="1"/>
      <c r="K184" s="1"/>
      <c r="L184" s="1"/>
      <c r="M184" s="1"/>
      <c r="N184" s="1"/>
      <c r="O184" s="1"/>
    </row>
    <row r="185" spans="1:15">
      <c r="A185" s="1" t="s">
        <v>2193</v>
      </c>
      <c r="B185" s="1"/>
      <c r="C185" s="297" t="s">
        <v>2121</v>
      </c>
      <c r="D185" s="298"/>
      <c r="E185" s="1"/>
      <c r="F185" s="1"/>
      <c r="G185" s="1"/>
      <c r="H185" s="1"/>
      <c r="I185" s="1"/>
      <c r="J185" s="1"/>
      <c r="K185" s="1"/>
      <c r="L185" s="1"/>
      <c r="M185" s="1"/>
      <c r="N185" s="1"/>
      <c r="O185" s="1"/>
    </row>
    <row r="186" spans="1:15">
      <c r="A186" s="1" t="s">
        <v>2194</v>
      </c>
      <c r="B186" s="1"/>
      <c r="C186" s="297" t="s">
        <v>2122</v>
      </c>
      <c r="D186" s="298"/>
      <c r="E186" s="1"/>
      <c r="F186" s="1"/>
      <c r="G186" s="1"/>
      <c r="H186" s="1"/>
      <c r="I186" s="1"/>
      <c r="J186" s="1"/>
      <c r="K186" s="1"/>
      <c r="L186" s="1"/>
      <c r="M186" s="1"/>
      <c r="N186" s="1"/>
      <c r="O186" s="1"/>
    </row>
    <row r="187" spans="1:15">
      <c r="A187" s="1" t="s">
        <v>2195</v>
      </c>
      <c r="B187" s="1"/>
      <c r="C187" s="297" t="s">
        <v>2123</v>
      </c>
      <c r="D187" s="298"/>
      <c r="E187" s="1"/>
      <c r="F187" s="1"/>
      <c r="G187" s="1"/>
      <c r="H187" s="1"/>
      <c r="I187" s="1"/>
      <c r="J187" s="1"/>
      <c r="K187" s="1"/>
      <c r="L187" s="1"/>
      <c r="M187" s="1"/>
      <c r="N187" s="1"/>
      <c r="O187" s="1"/>
    </row>
    <row r="188" spans="1:15">
      <c r="A188" s="1" t="s">
        <v>2196</v>
      </c>
      <c r="B188" s="1"/>
      <c r="C188" s="297" t="s">
        <v>2124</v>
      </c>
      <c r="D188" s="298"/>
      <c r="E188" s="1"/>
      <c r="F188" s="1"/>
      <c r="G188" s="1"/>
      <c r="H188" s="1"/>
      <c r="I188" s="1"/>
      <c r="J188" s="1"/>
      <c r="K188" s="1"/>
      <c r="L188" s="1"/>
      <c r="M188" s="1"/>
      <c r="N188" s="1"/>
      <c r="O188" s="1"/>
    </row>
    <row r="189" spans="1:15">
      <c r="A189" s="1" t="s">
        <v>2197</v>
      </c>
      <c r="B189" s="1"/>
      <c r="C189" s="297" t="s">
        <v>2125</v>
      </c>
      <c r="D189" s="298"/>
      <c r="E189" s="1"/>
      <c r="F189" s="1"/>
      <c r="G189" s="1"/>
      <c r="H189" s="1"/>
      <c r="I189" s="1"/>
      <c r="J189" s="1"/>
      <c r="K189" s="1"/>
      <c r="L189" s="1"/>
      <c r="M189" s="1"/>
      <c r="N189" s="1"/>
      <c r="O189" s="1"/>
    </row>
    <row r="190" spans="1:15">
      <c r="A190" s="1" t="s">
        <v>2198</v>
      </c>
      <c r="B190" s="1"/>
      <c r="C190" s="297" t="s">
        <v>2126</v>
      </c>
      <c r="D190" s="298"/>
      <c r="E190" s="1"/>
      <c r="F190" s="1"/>
      <c r="G190" s="1"/>
      <c r="H190" s="1"/>
      <c r="I190" s="1"/>
      <c r="J190" s="1"/>
      <c r="K190" s="1"/>
      <c r="L190" s="1"/>
      <c r="M190" s="1"/>
      <c r="N190" s="1"/>
      <c r="O190" s="1"/>
    </row>
    <row r="191" spans="1:15">
      <c r="A191" s="1" t="s">
        <v>2199</v>
      </c>
      <c r="B191" s="1"/>
      <c r="C191" s="297" t="s">
        <v>2127</v>
      </c>
      <c r="D191" s="298"/>
      <c r="E191" s="1"/>
      <c r="F191" s="1"/>
      <c r="G191" s="1"/>
      <c r="H191" s="1"/>
      <c r="I191" s="1"/>
      <c r="J191" s="1"/>
      <c r="K191" s="1"/>
      <c r="L191" s="1"/>
      <c r="M191" s="1"/>
      <c r="N191" s="1"/>
      <c r="O191" s="1"/>
    </row>
    <row r="192" spans="1:15">
      <c r="A192" s="1" t="s">
        <v>2200</v>
      </c>
      <c r="B192" s="1"/>
      <c r="C192" s="297" t="s">
        <v>2128</v>
      </c>
      <c r="D192" s="298"/>
      <c r="E192" s="1"/>
      <c r="F192" s="1"/>
      <c r="G192" s="1"/>
      <c r="H192" s="1"/>
      <c r="I192" s="1"/>
      <c r="J192" s="1"/>
      <c r="K192" s="1"/>
      <c r="L192" s="1"/>
      <c r="M192" s="1"/>
      <c r="N192" s="1"/>
      <c r="O192" s="1"/>
    </row>
    <row r="193" spans="1:15">
      <c r="A193" s="1" t="s">
        <v>2201</v>
      </c>
      <c r="B193" s="1"/>
      <c r="C193" s="297" t="s">
        <v>2129</v>
      </c>
      <c r="D193" s="298"/>
      <c r="E193" s="1"/>
      <c r="F193" s="1"/>
      <c r="G193" s="1"/>
      <c r="H193" s="1"/>
      <c r="I193" s="1"/>
      <c r="J193" s="1"/>
      <c r="K193" s="1"/>
      <c r="L193" s="1"/>
      <c r="M193" s="1"/>
      <c r="N193" s="1"/>
      <c r="O193" s="1"/>
    </row>
    <row r="194" spans="1:15">
      <c r="A194" s="1" t="s">
        <v>2202</v>
      </c>
      <c r="B194" s="1"/>
      <c r="C194" s="297" t="s">
        <v>2130</v>
      </c>
      <c r="D194" s="298"/>
      <c r="E194" s="1"/>
      <c r="F194" s="1"/>
      <c r="G194" s="1"/>
      <c r="H194" s="1"/>
      <c r="I194" s="1"/>
      <c r="J194" s="1"/>
      <c r="K194" s="1"/>
      <c r="L194" s="1"/>
      <c r="M194" s="1"/>
      <c r="N194" s="1"/>
      <c r="O194" s="1"/>
    </row>
    <row r="195" spans="1:15">
      <c r="A195" s="1" t="s">
        <v>2203</v>
      </c>
      <c r="B195" s="1"/>
      <c r="C195" s="297" t="s">
        <v>2131</v>
      </c>
      <c r="D195" s="298"/>
      <c r="E195" s="1"/>
      <c r="F195" s="1"/>
      <c r="G195" s="1"/>
      <c r="H195" s="1"/>
      <c r="I195" s="1"/>
      <c r="J195" s="1"/>
      <c r="K195" s="1"/>
      <c r="L195" s="1"/>
      <c r="M195" s="1"/>
      <c r="N195" s="1"/>
      <c r="O195" s="1"/>
    </row>
    <row r="196" spans="1:15">
      <c r="A196" s="1" t="s">
        <v>2204</v>
      </c>
      <c r="B196" s="1"/>
      <c r="C196" s="297" t="s">
        <v>2132</v>
      </c>
      <c r="D196" s="298"/>
      <c r="E196" s="1"/>
      <c r="F196" s="1"/>
      <c r="G196" s="1"/>
      <c r="H196" s="1"/>
      <c r="I196" s="1"/>
      <c r="J196" s="1"/>
      <c r="K196" s="1"/>
      <c r="L196" s="1"/>
      <c r="M196" s="1"/>
      <c r="N196" s="1"/>
      <c r="O196" s="1"/>
    </row>
    <row r="197" spans="1:15">
      <c r="A197" s="1" t="s">
        <v>2205</v>
      </c>
      <c r="B197" s="1"/>
      <c r="C197" s="297" t="s">
        <v>2133</v>
      </c>
      <c r="D197" s="298"/>
      <c r="E197" s="1"/>
      <c r="F197" s="1"/>
      <c r="G197" s="1"/>
      <c r="H197" s="1"/>
      <c r="I197" s="1"/>
      <c r="J197" s="1"/>
      <c r="K197" s="1"/>
      <c r="L197" s="1"/>
      <c r="M197" s="1"/>
      <c r="N197" s="1"/>
      <c r="O197" s="1"/>
    </row>
    <row r="198" spans="1:15">
      <c r="A198" s="1" t="s">
        <v>2206</v>
      </c>
      <c r="B198" s="1"/>
      <c r="C198" s="297" t="s">
        <v>2134</v>
      </c>
      <c r="D198" s="298"/>
      <c r="E198" s="1"/>
      <c r="F198" s="1"/>
      <c r="G198" s="1"/>
      <c r="H198" s="1"/>
      <c r="I198" s="1"/>
      <c r="J198" s="1"/>
      <c r="K198" s="1"/>
      <c r="L198" s="1"/>
      <c r="M198" s="1"/>
      <c r="N198" s="1"/>
      <c r="O198" s="1"/>
    </row>
    <row r="199" spans="1:15">
      <c r="A199" s="1" t="s">
        <v>2207</v>
      </c>
      <c r="B199" s="1"/>
      <c r="C199" s="297" t="s">
        <v>2135</v>
      </c>
      <c r="D199" s="298"/>
      <c r="E199" s="1"/>
      <c r="F199" s="1"/>
      <c r="G199" s="1"/>
      <c r="H199" s="1"/>
      <c r="I199" s="1"/>
      <c r="J199" s="1"/>
      <c r="K199" s="1"/>
      <c r="L199" s="1"/>
      <c r="M199" s="1"/>
      <c r="N199" s="1"/>
      <c r="O199" s="1"/>
    </row>
    <row r="200" spans="1:15">
      <c r="A200" s="1" t="s">
        <v>2208</v>
      </c>
      <c r="B200" s="1"/>
      <c r="C200" s="297" t="s">
        <v>2136</v>
      </c>
      <c r="D200" s="298"/>
      <c r="E200" s="1"/>
      <c r="F200" s="1"/>
      <c r="G200" s="1"/>
      <c r="H200" s="1"/>
      <c r="I200" s="1"/>
      <c r="J200" s="1"/>
      <c r="K200" s="1"/>
      <c r="L200" s="1"/>
      <c r="M200" s="1"/>
      <c r="N200" s="1"/>
      <c r="O200" s="1"/>
    </row>
    <row r="201" spans="1:15">
      <c r="A201" s="1" t="s">
        <v>2209</v>
      </c>
      <c r="B201" s="1"/>
      <c r="C201" s="297" t="s">
        <v>2137</v>
      </c>
      <c r="D201" s="298"/>
      <c r="E201" s="1"/>
      <c r="F201" s="1"/>
      <c r="G201" s="1"/>
      <c r="H201" s="1"/>
      <c r="I201" s="1"/>
      <c r="J201" s="1"/>
      <c r="K201" s="1"/>
      <c r="L201" s="1"/>
      <c r="M201" s="1"/>
      <c r="N201" s="1"/>
      <c r="O201" s="1"/>
    </row>
    <row r="202" spans="1:15">
      <c r="A202" s="1" t="s">
        <v>2210</v>
      </c>
      <c r="B202" s="1"/>
      <c r="C202" s="297" t="s">
        <v>2138</v>
      </c>
      <c r="D202" s="298"/>
      <c r="E202" s="1"/>
      <c r="F202" s="1"/>
      <c r="G202" s="1"/>
      <c r="H202" s="1"/>
      <c r="I202" s="1"/>
      <c r="J202" s="1"/>
      <c r="K202" s="1"/>
      <c r="L202" s="1"/>
      <c r="M202" s="1"/>
      <c r="N202" s="1"/>
      <c r="O202" s="1"/>
    </row>
    <row r="203" spans="1:15">
      <c r="A203" s="1" t="s">
        <v>2211</v>
      </c>
      <c r="B203" s="1"/>
      <c r="C203" s="297" t="s">
        <v>2139</v>
      </c>
      <c r="D203" s="298"/>
      <c r="E203" s="1"/>
      <c r="F203" s="1"/>
      <c r="G203" s="1"/>
      <c r="H203" s="1"/>
      <c r="I203" s="1"/>
      <c r="J203" s="1"/>
      <c r="K203" s="1"/>
      <c r="L203" s="1"/>
      <c r="M203" s="1"/>
      <c r="N203" s="1"/>
      <c r="O203" s="1"/>
    </row>
    <row r="204" spans="1:15">
      <c r="A204" s="1" t="s">
        <v>2212</v>
      </c>
      <c r="B204" s="1"/>
      <c r="C204" s="297" t="s">
        <v>2140</v>
      </c>
      <c r="D204" s="298"/>
      <c r="E204" s="1"/>
      <c r="F204" s="1"/>
      <c r="G204" s="1"/>
      <c r="H204" s="1"/>
      <c r="I204" s="1"/>
      <c r="J204" s="1"/>
      <c r="K204" s="1"/>
      <c r="L204" s="1"/>
      <c r="M204" s="1"/>
      <c r="N204" s="1"/>
      <c r="O204" s="1"/>
    </row>
    <row r="205" spans="1:15">
      <c r="A205" s="1" t="s">
        <v>2213</v>
      </c>
      <c r="B205" s="1"/>
      <c r="C205" s="297" t="s">
        <v>2141</v>
      </c>
      <c r="D205" s="298"/>
      <c r="E205" s="1"/>
      <c r="F205" s="1"/>
      <c r="G205" s="1"/>
      <c r="H205" s="1"/>
      <c r="I205" s="1"/>
      <c r="J205" s="1"/>
      <c r="K205" s="1"/>
      <c r="L205" s="1"/>
      <c r="M205" s="1"/>
      <c r="N205" s="1"/>
      <c r="O205" s="1"/>
    </row>
    <row r="206" spans="1:15">
      <c r="A206" s="1" t="s">
        <v>2214</v>
      </c>
      <c r="B206" s="1"/>
      <c r="C206" s="297" t="s">
        <v>2142</v>
      </c>
      <c r="D206" s="298"/>
      <c r="E206" s="1"/>
      <c r="F206" s="1"/>
      <c r="G206" s="1"/>
      <c r="H206" s="1"/>
      <c r="I206" s="1"/>
      <c r="J206" s="1"/>
      <c r="K206" s="1"/>
      <c r="L206" s="1"/>
      <c r="M206" s="1"/>
      <c r="N206" s="1"/>
      <c r="O206" s="1"/>
    </row>
    <row r="207" spans="1:15">
      <c r="A207" s="1" t="s">
        <v>2215</v>
      </c>
      <c r="B207" s="1"/>
      <c r="C207" s="297" t="s">
        <v>2143</v>
      </c>
      <c r="D207" s="298"/>
      <c r="E207" s="1"/>
      <c r="F207" s="1"/>
      <c r="G207" s="1"/>
      <c r="H207" s="1"/>
      <c r="I207" s="1"/>
      <c r="J207" s="1"/>
      <c r="K207" s="1"/>
      <c r="L207" s="1"/>
      <c r="M207" s="1"/>
      <c r="N207" s="1"/>
      <c r="O207" s="1"/>
    </row>
    <row r="208" spans="1:15">
      <c r="A208" s="1" t="s">
        <v>2216</v>
      </c>
      <c r="B208" s="1"/>
      <c r="C208" s="297" t="s">
        <v>2144</v>
      </c>
      <c r="D208" s="298"/>
      <c r="E208" s="1"/>
      <c r="F208" s="1"/>
      <c r="G208" s="1"/>
      <c r="H208" s="1"/>
      <c r="I208" s="1"/>
      <c r="J208" s="1"/>
      <c r="K208" s="1"/>
      <c r="L208" s="1"/>
      <c r="M208" s="1"/>
      <c r="N208" s="1"/>
      <c r="O208" s="1"/>
    </row>
    <row r="209" spans="1:15">
      <c r="A209" s="1" t="s">
        <v>2217</v>
      </c>
      <c r="B209" s="1"/>
      <c r="C209" s="297" t="s">
        <v>2145</v>
      </c>
      <c r="D209" s="298"/>
      <c r="E209" s="1"/>
      <c r="F209" s="1"/>
      <c r="G209" s="1"/>
      <c r="H209" s="1"/>
      <c r="I209" s="1"/>
      <c r="J209" s="1"/>
      <c r="K209" s="1"/>
      <c r="L209" s="1"/>
      <c r="M209" s="1"/>
      <c r="N209" s="1"/>
      <c r="O209" s="1"/>
    </row>
    <row r="210" spans="1:15">
      <c r="A210" s="1" t="s">
        <v>2218</v>
      </c>
      <c r="B210" s="1"/>
      <c r="C210" s="297" t="s">
        <v>2146</v>
      </c>
      <c r="D210" s="298"/>
      <c r="E210" s="1"/>
      <c r="F210" s="1"/>
      <c r="G210" s="1"/>
      <c r="H210" s="1"/>
      <c r="I210" s="1"/>
      <c r="J210" s="1"/>
      <c r="K210" s="1"/>
      <c r="L210" s="1"/>
      <c r="M210" s="1"/>
      <c r="N210" s="1"/>
      <c r="O210" s="1"/>
    </row>
    <row r="211" spans="1:15">
      <c r="A211" s="1" t="s">
        <v>2219</v>
      </c>
      <c r="B211" s="1"/>
      <c r="C211" s="297" t="s">
        <v>2147</v>
      </c>
      <c r="D211" s="298"/>
      <c r="E211" s="1"/>
      <c r="F211" s="1"/>
      <c r="G211" s="1"/>
      <c r="H211" s="1"/>
      <c r="I211" s="1"/>
      <c r="J211" s="1"/>
      <c r="K211" s="1"/>
      <c r="L211" s="1"/>
      <c r="M211" s="1"/>
      <c r="N211" s="1"/>
      <c r="O211" s="1"/>
    </row>
    <row r="212" spans="1:15">
      <c r="A212" s="1" t="s">
        <v>2220</v>
      </c>
      <c r="B212" s="1"/>
      <c r="C212" s="297" t="s">
        <v>2148</v>
      </c>
      <c r="D212" s="298"/>
      <c r="E212" s="1"/>
      <c r="F212" s="1"/>
      <c r="G212" s="1"/>
      <c r="H212" s="1"/>
      <c r="I212" s="1"/>
      <c r="J212" s="1"/>
      <c r="K212" s="1"/>
      <c r="L212" s="1"/>
      <c r="M212" s="1"/>
      <c r="N212" s="1"/>
      <c r="O212" s="1"/>
    </row>
    <row r="213" spans="1:15">
      <c r="A213" s="1" t="s">
        <v>2221</v>
      </c>
      <c r="B213" s="1"/>
      <c r="C213" s="297" t="s">
        <v>2149</v>
      </c>
      <c r="D213" s="298"/>
      <c r="E213" s="1"/>
      <c r="F213" s="1"/>
      <c r="G213" s="1"/>
      <c r="H213" s="1"/>
      <c r="I213" s="1"/>
      <c r="J213" s="1"/>
      <c r="K213" s="1"/>
      <c r="L213" s="1"/>
      <c r="M213" s="1"/>
      <c r="N213" s="1"/>
      <c r="O213" s="1"/>
    </row>
    <row r="214" spans="1:15">
      <c r="A214" s="1" t="s">
        <v>2222</v>
      </c>
      <c r="B214" s="1"/>
      <c r="C214" s="297" t="s">
        <v>2150</v>
      </c>
      <c r="D214" s="298"/>
      <c r="E214" s="1"/>
      <c r="F214" s="1"/>
      <c r="G214" s="1"/>
      <c r="H214" s="1"/>
      <c r="I214" s="1"/>
      <c r="J214" s="1"/>
      <c r="K214" s="1"/>
      <c r="L214" s="1"/>
      <c r="M214" s="1"/>
      <c r="N214" s="1"/>
      <c r="O214" s="1"/>
    </row>
    <row r="215" spans="1:15">
      <c r="A215" s="1" t="s">
        <v>2223</v>
      </c>
      <c r="B215" s="1"/>
      <c r="C215" s="297" t="s">
        <v>2151</v>
      </c>
      <c r="D215" s="298"/>
      <c r="E215" s="1"/>
      <c r="F215" s="1"/>
      <c r="G215" s="1"/>
      <c r="H215" s="1"/>
      <c r="I215" s="1"/>
      <c r="J215" s="1"/>
      <c r="K215" s="1"/>
      <c r="L215" s="1"/>
      <c r="M215" s="1"/>
      <c r="N215" s="1"/>
      <c r="O215" s="1"/>
    </row>
    <row r="216" spans="1:15">
      <c r="A216" s="1" t="s">
        <v>2224</v>
      </c>
      <c r="B216" s="1"/>
      <c r="C216" s="297" t="s">
        <v>2152</v>
      </c>
      <c r="D216" s="298"/>
      <c r="E216" s="1"/>
      <c r="F216" s="1"/>
      <c r="G216" s="1"/>
      <c r="H216" s="1"/>
      <c r="I216" s="1"/>
      <c r="J216" s="1"/>
      <c r="K216" s="1"/>
      <c r="L216" s="1"/>
      <c r="M216" s="1"/>
      <c r="N216" s="1"/>
      <c r="O216" s="1"/>
    </row>
    <row r="217" spans="1:15">
      <c r="A217" s="1" t="s">
        <v>2225</v>
      </c>
      <c r="B217" s="1"/>
      <c r="C217" s="297" t="s">
        <v>2153</v>
      </c>
      <c r="D217" s="298"/>
      <c r="E217" s="1"/>
      <c r="F217" s="1"/>
      <c r="G217" s="1"/>
      <c r="H217" s="1"/>
      <c r="I217" s="1"/>
      <c r="J217" s="1"/>
      <c r="K217" s="1"/>
      <c r="L217" s="1"/>
      <c r="M217" s="1"/>
      <c r="N217" s="1"/>
      <c r="O217" s="1"/>
    </row>
    <row r="218" spans="1:15">
      <c r="A218" s="1" t="s">
        <v>2226</v>
      </c>
      <c r="B218" s="1"/>
      <c r="C218" s="297" t="s">
        <v>2154</v>
      </c>
      <c r="D218" s="298"/>
      <c r="E218" s="1"/>
      <c r="F218" s="1"/>
      <c r="G218" s="1"/>
      <c r="H218" s="1"/>
      <c r="I218" s="1"/>
      <c r="J218" s="1"/>
      <c r="K218" s="1"/>
      <c r="L218" s="1"/>
      <c r="M218" s="1"/>
      <c r="N218" s="1"/>
      <c r="O218" s="1"/>
    </row>
    <row r="219" spans="1:15">
      <c r="A219" s="1" t="s">
        <v>2227</v>
      </c>
      <c r="B219" s="1"/>
      <c r="C219" s="297" t="s">
        <v>2155</v>
      </c>
      <c r="D219" s="298"/>
      <c r="E219" s="1"/>
      <c r="F219" s="1"/>
      <c r="G219" s="1"/>
      <c r="H219" s="1"/>
      <c r="I219" s="1"/>
      <c r="J219" s="1"/>
      <c r="K219" s="1"/>
      <c r="L219" s="1"/>
      <c r="M219" s="1"/>
      <c r="N219" s="1"/>
      <c r="O219" s="1"/>
    </row>
    <row r="220" spans="1:15">
      <c r="A220" s="1" t="s">
        <v>2228</v>
      </c>
      <c r="B220" s="1"/>
      <c r="C220" s="297" t="s">
        <v>2156</v>
      </c>
      <c r="D220" s="298"/>
      <c r="E220" s="1"/>
      <c r="F220" s="1"/>
      <c r="G220" s="1"/>
      <c r="H220" s="1"/>
      <c r="I220" s="1"/>
      <c r="J220" s="1"/>
      <c r="K220" s="1"/>
      <c r="L220" s="1"/>
      <c r="M220" s="1"/>
      <c r="N220" s="1"/>
      <c r="O220" s="1"/>
    </row>
    <row r="221" spans="1:15">
      <c r="A221" s="1" t="s">
        <v>2229</v>
      </c>
      <c r="B221" s="1"/>
      <c r="C221" s="297" t="s">
        <v>2157</v>
      </c>
      <c r="D221" s="298"/>
      <c r="E221" s="1"/>
      <c r="F221" s="1"/>
      <c r="G221" s="1"/>
      <c r="H221" s="1"/>
      <c r="I221" s="1"/>
      <c r="J221" s="1"/>
      <c r="K221" s="1"/>
      <c r="L221" s="1"/>
      <c r="M221" s="1"/>
      <c r="N221" s="1"/>
      <c r="O221" s="1"/>
    </row>
    <row r="222" spans="1:15">
      <c r="A222" s="1" t="s">
        <v>2230</v>
      </c>
      <c r="B222" s="1"/>
      <c r="C222" s="297" t="s">
        <v>2158</v>
      </c>
      <c r="D222" s="298"/>
      <c r="E222" s="1"/>
      <c r="F222" s="1"/>
      <c r="G222" s="1"/>
      <c r="H222" s="1"/>
      <c r="I222" s="1"/>
      <c r="J222" s="1"/>
      <c r="K222" s="1"/>
      <c r="L222" s="1"/>
      <c r="M222" s="1"/>
      <c r="N222" s="1"/>
      <c r="O222" s="1"/>
    </row>
    <row r="223" spans="1:15">
      <c r="A223" s="1" t="s">
        <v>2231</v>
      </c>
      <c r="B223" s="1"/>
      <c r="C223" s="297" t="s">
        <v>2159</v>
      </c>
      <c r="D223" s="298"/>
      <c r="E223" s="1"/>
      <c r="F223" s="1"/>
      <c r="G223" s="1"/>
      <c r="H223" s="1"/>
      <c r="I223" s="1"/>
      <c r="J223" s="1"/>
      <c r="K223" s="1"/>
      <c r="L223" s="1"/>
      <c r="M223" s="1"/>
      <c r="N223" s="1"/>
      <c r="O223" s="1"/>
    </row>
    <row r="224" spans="1:15">
      <c r="A224" s="1" t="s">
        <v>2232</v>
      </c>
      <c r="B224" s="1"/>
      <c r="C224" s="297" t="s">
        <v>2160</v>
      </c>
      <c r="D224" s="298"/>
      <c r="E224" s="1"/>
      <c r="F224" s="1"/>
      <c r="G224" s="1"/>
      <c r="H224" s="1"/>
      <c r="I224" s="1"/>
      <c r="J224" s="1"/>
      <c r="K224" s="1"/>
      <c r="L224" s="1"/>
      <c r="M224" s="1"/>
      <c r="N224" s="1"/>
      <c r="O224" s="1"/>
    </row>
    <row r="225" spans="1:15">
      <c r="A225" s="1" t="s">
        <v>2233</v>
      </c>
      <c r="B225" s="1"/>
      <c r="C225" s="297" t="s">
        <v>2161</v>
      </c>
      <c r="D225" s="298"/>
      <c r="E225" s="1"/>
      <c r="F225" s="1"/>
      <c r="G225" s="1"/>
      <c r="H225" s="1"/>
      <c r="I225" s="1"/>
      <c r="J225" s="1"/>
      <c r="K225" s="1"/>
      <c r="L225" s="1"/>
      <c r="M225" s="1"/>
      <c r="N225" s="1"/>
      <c r="O225" s="1"/>
    </row>
    <row r="226" spans="1:15">
      <c r="A226" s="1" t="s">
        <v>2234</v>
      </c>
      <c r="B226" s="1"/>
      <c r="C226" s="297" t="s">
        <v>2162</v>
      </c>
      <c r="D226" s="298"/>
      <c r="E226" s="1"/>
      <c r="F226" s="1"/>
      <c r="G226" s="1"/>
      <c r="H226" s="1"/>
      <c r="I226" s="1"/>
      <c r="J226" s="1"/>
      <c r="K226" s="1"/>
      <c r="L226" s="1"/>
      <c r="M226" s="1"/>
      <c r="N226" s="1"/>
      <c r="O226" s="1"/>
    </row>
    <row r="227" spans="1:15">
      <c r="A227" s="1" t="s">
        <v>2235</v>
      </c>
      <c r="B227" s="1"/>
      <c r="C227" s="297" t="s">
        <v>2163</v>
      </c>
      <c r="D227" s="298"/>
      <c r="E227" s="1"/>
      <c r="F227" s="1"/>
      <c r="G227" s="1"/>
      <c r="H227" s="1"/>
      <c r="I227" s="1"/>
      <c r="J227" s="1"/>
      <c r="K227" s="1"/>
      <c r="L227" s="1"/>
      <c r="M227" s="1"/>
      <c r="N227" s="1"/>
      <c r="O227" s="1"/>
    </row>
    <row r="228" spans="1:15">
      <c r="L228" s="305" t="s">
        <v>170</v>
      </c>
      <c r="M228" s="306"/>
      <c r="N228" s="306"/>
      <c r="O228" s="42"/>
    </row>
    <row r="229" spans="1:15">
      <c r="L229" s="313" t="s">
        <v>171</v>
      </c>
      <c r="M229" s="314"/>
      <c r="N229" s="314"/>
      <c r="O229" s="15"/>
    </row>
    <row r="230" spans="1:15" ht="15.75" thickBot="1">
      <c r="L230" s="315" t="s">
        <v>172</v>
      </c>
      <c r="M230" s="316"/>
      <c r="N230" s="316"/>
      <c r="O230" s="44"/>
    </row>
  </sheetData>
  <mergeCells count="3">
    <mergeCell ref="L228:N228"/>
    <mergeCell ref="L229:N229"/>
    <mergeCell ref="L230:N230"/>
  </mergeCell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workbookViewId="0">
      <selection activeCell="F1" sqref="F1"/>
    </sheetView>
  </sheetViews>
  <sheetFormatPr defaultRowHeight="15"/>
  <cols>
    <col min="1" max="2" width="9.140625" style="131"/>
    <col min="3" max="3" width="63" style="131" customWidth="1"/>
    <col min="4" max="16384" width="9.140625" style="131"/>
  </cols>
  <sheetData>
    <row r="1" spans="1:15">
      <c r="A1" s="131" t="s">
        <v>1766</v>
      </c>
    </row>
    <row r="2" spans="1:15" ht="84.75">
      <c r="A2" s="6"/>
      <c r="B2" s="7" t="s">
        <v>111</v>
      </c>
      <c r="C2" s="7" t="s">
        <v>112</v>
      </c>
      <c r="D2" s="8" t="s">
        <v>113</v>
      </c>
      <c r="E2" s="9" t="s">
        <v>114</v>
      </c>
      <c r="F2" s="10" t="s">
        <v>115</v>
      </c>
      <c r="G2" s="10"/>
      <c r="H2" s="11" t="s">
        <v>116</v>
      </c>
      <c r="I2" s="11" t="s">
        <v>117</v>
      </c>
      <c r="J2" s="11" t="s">
        <v>118</v>
      </c>
      <c r="K2" s="11" t="s">
        <v>119</v>
      </c>
      <c r="L2" s="12" t="s">
        <v>120</v>
      </c>
      <c r="M2" s="12" t="s">
        <v>121</v>
      </c>
      <c r="N2" s="12" t="s">
        <v>122</v>
      </c>
      <c r="O2" s="12" t="s">
        <v>123</v>
      </c>
    </row>
    <row r="3" spans="1:15">
      <c r="A3" s="123" t="s">
        <v>0</v>
      </c>
      <c r="B3" s="150">
        <v>830201</v>
      </c>
      <c r="C3" s="151" t="s">
        <v>1767</v>
      </c>
      <c r="D3" s="123" t="s">
        <v>1768</v>
      </c>
      <c r="E3" s="123" t="s">
        <v>126</v>
      </c>
      <c r="F3" s="123">
        <v>30</v>
      </c>
      <c r="G3" s="123"/>
      <c r="H3" s="123"/>
      <c r="I3" s="1"/>
      <c r="J3" s="1"/>
      <c r="K3" s="1"/>
      <c r="L3" s="1"/>
      <c r="M3" s="1"/>
      <c r="N3" s="1"/>
      <c r="O3" s="1"/>
    </row>
    <row r="4" spans="1:15">
      <c r="A4" s="123" t="s">
        <v>2</v>
      </c>
      <c r="B4" s="150">
        <v>830202</v>
      </c>
      <c r="C4" s="151" t="s">
        <v>1769</v>
      </c>
      <c r="D4" s="123" t="s">
        <v>1770</v>
      </c>
      <c r="E4" s="123" t="s">
        <v>126</v>
      </c>
      <c r="F4" s="123">
        <v>30</v>
      </c>
      <c r="G4" s="123"/>
      <c r="H4" s="123"/>
      <c r="I4" s="1"/>
      <c r="J4" s="1"/>
      <c r="K4" s="1"/>
      <c r="L4" s="1"/>
      <c r="M4" s="1"/>
      <c r="N4" s="1"/>
      <c r="O4" s="1"/>
    </row>
    <row r="5" spans="1:15">
      <c r="A5" s="123" t="s">
        <v>4</v>
      </c>
      <c r="B5" s="150">
        <v>830204</v>
      </c>
      <c r="C5" s="151" t="s">
        <v>1771</v>
      </c>
      <c r="D5" s="123" t="s">
        <v>1768</v>
      </c>
      <c r="E5" s="123" t="s">
        <v>126</v>
      </c>
      <c r="F5" s="123">
        <v>30</v>
      </c>
      <c r="G5" s="123"/>
      <c r="H5" s="123"/>
      <c r="I5" s="1"/>
      <c r="J5" s="1"/>
      <c r="K5" s="1"/>
      <c r="L5" s="1"/>
      <c r="M5" s="1"/>
      <c r="N5" s="1"/>
      <c r="O5" s="1"/>
    </row>
    <row r="6" spans="1:15">
      <c r="A6" s="123" t="s">
        <v>5</v>
      </c>
      <c r="B6" s="150">
        <v>830206</v>
      </c>
      <c r="C6" s="151" t="s">
        <v>1772</v>
      </c>
      <c r="D6" s="123" t="s">
        <v>1773</v>
      </c>
      <c r="E6" s="123" t="s">
        <v>126</v>
      </c>
      <c r="F6" s="123">
        <v>30</v>
      </c>
      <c r="G6" s="123"/>
      <c r="H6" s="123"/>
      <c r="I6" s="1"/>
      <c r="J6" s="1"/>
      <c r="K6" s="1"/>
      <c r="L6" s="1"/>
      <c r="M6" s="1"/>
      <c r="N6" s="1"/>
      <c r="O6" s="1"/>
    </row>
    <row r="7" spans="1:15">
      <c r="A7" s="123" t="s">
        <v>7</v>
      </c>
      <c r="B7" s="150">
        <v>830301</v>
      </c>
      <c r="C7" s="151" t="s">
        <v>1774</v>
      </c>
      <c r="D7" s="123" t="s">
        <v>1775</v>
      </c>
      <c r="E7" s="123" t="s">
        <v>126</v>
      </c>
      <c r="F7" s="123">
        <v>30</v>
      </c>
      <c r="G7" s="123"/>
      <c r="H7" s="123"/>
      <c r="I7" s="1"/>
      <c r="J7" s="1"/>
      <c r="K7" s="1"/>
      <c r="L7" s="1"/>
      <c r="M7" s="1"/>
      <c r="N7" s="1"/>
      <c r="O7" s="1"/>
    </row>
    <row r="8" spans="1:15">
      <c r="A8" s="123" t="s">
        <v>8</v>
      </c>
      <c r="B8" s="150">
        <v>830302</v>
      </c>
      <c r="C8" s="151" t="s">
        <v>1776</v>
      </c>
      <c r="D8" s="123" t="s">
        <v>1775</v>
      </c>
      <c r="E8" s="123" t="s">
        <v>126</v>
      </c>
      <c r="F8" s="123">
        <v>30</v>
      </c>
      <c r="G8" s="123"/>
      <c r="H8" s="123"/>
      <c r="I8" s="1"/>
      <c r="J8" s="1"/>
      <c r="K8" s="1"/>
      <c r="L8" s="1"/>
      <c r="M8" s="1"/>
      <c r="N8" s="1"/>
      <c r="O8" s="1"/>
    </row>
    <row r="9" spans="1:15">
      <c r="A9" s="123" t="s">
        <v>10</v>
      </c>
      <c r="B9" s="150">
        <v>830303</v>
      </c>
      <c r="C9" s="151" t="s">
        <v>1777</v>
      </c>
      <c r="D9" s="269" t="s">
        <v>125</v>
      </c>
      <c r="E9" s="123" t="s">
        <v>126</v>
      </c>
      <c r="F9" s="123">
        <v>30</v>
      </c>
      <c r="G9" s="123"/>
      <c r="H9" s="123"/>
      <c r="I9" s="1"/>
      <c r="J9" s="1"/>
      <c r="K9" s="1"/>
      <c r="L9" s="1"/>
      <c r="M9" s="1"/>
      <c r="N9" s="1"/>
      <c r="O9" s="1"/>
    </row>
    <row r="10" spans="1:15">
      <c r="A10" s="123" t="s">
        <v>12</v>
      </c>
      <c r="B10" s="150">
        <v>830304</v>
      </c>
      <c r="C10" s="151" t="s">
        <v>1778</v>
      </c>
      <c r="D10" s="269" t="s">
        <v>125</v>
      </c>
      <c r="E10" s="123" t="s">
        <v>126</v>
      </c>
      <c r="F10" s="123">
        <v>30</v>
      </c>
      <c r="G10" s="123"/>
      <c r="H10" s="123"/>
      <c r="I10" s="1"/>
      <c r="J10" s="1"/>
      <c r="K10" s="1"/>
      <c r="L10" s="1"/>
      <c r="M10" s="1"/>
      <c r="N10" s="1"/>
      <c r="O10" s="1"/>
    </row>
    <row r="11" spans="1:15">
      <c r="A11" s="123" t="s">
        <v>14</v>
      </c>
      <c r="B11" s="150">
        <v>830305</v>
      </c>
      <c r="C11" s="151" t="s">
        <v>1779</v>
      </c>
      <c r="D11" s="269" t="s">
        <v>125</v>
      </c>
      <c r="E11" s="123" t="s">
        <v>126</v>
      </c>
      <c r="F11" s="123">
        <v>30</v>
      </c>
      <c r="G11" s="123"/>
      <c r="H11" s="123"/>
      <c r="I11" s="1"/>
      <c r="J11" s="1"/>
      <c r="K11" s="1"/>
      <c r="L11" s="1"/>
      <c r="M11" s="1"/>
      <c r="N11" s="1"/>
      <c r="O11" s="1"/>
    </row>
    <row r="12" spans="1:15">
      <c r="A12" s="123" t="s">
        <v>16</v>
      </c>
      <c r="B12" s="150">
        <v>830306</v>
      </c>
      <c r="C12" s="151" t="s">
        <v>1780</v>
      </c>
      <c r="D12" s="269" t="s">
        <v>125</v>
      </c>
      <c r="E12" s="123" t="s">
        <v>126</v>
      </c>
      <c r="F12" s="123">
        <v>30</v>
      </c>
      <c r="G12" s="123"/>
      <c r="H12" s="123"/>
      <c r="I12" s="1"/>
      <c r="J12" s="1"/>
      <c r="K12" s="1"/>
      <c r="L12" s="1"/>
      <c r="M12" s="1"/>
      <c r="N12" s="1"/>
      <c r="O12" s="1"/>
    </row>
    <row r="13" spans="1:15">
      <c r="A13" s="123" t="s">
        <v>18</v>
      </c>
      <c r="B13" s="150">
        <v>830307</v>
      </c>
      <c r="C13" s="151" t="s">
        <v>1781</v>
      </c>
      <c r="D13" s="123" t="s">
        <v>1775</v>
      </c>
      <c r="E13" s="123" t="s">
        <v>126</v>
      </c>
      <c r="F13" s="123">
        <v>30</v>
      </c>
      <c r="G13" s="123"/>
      <c r="H13" s="123"/>
      <c r="I13" s="1"/>
      <c r="J13" s="1"/>
      <c r="K13" s="1"/>
      <c r="L13" s="1"/>
      <c r="M13" s="1"/>
      <c r="N13" s="1"/>
      <c r="O13" s="1"/>
    </row>
    <row r="14" spans="1:15">
      <c r="A14" s="123" t="s">
        <v>20</v>
      </c>
      <c r="B14" s="150">
        <v>830308</v>
      </c>
      <c r="C14" s="151" t="s">
        <v>1782</v>
      </c>
      <c r="D14" s="123" t="s">
        <v>1775</v>
      </c>
      <c r="E14" s="123" t="s">
        <v>126</v>
      </c>
      <c r="F14" s="123">
        <v>30</v>
      </c>
      <c r="G14" s="123"/>
      <c r="H14" s="123"/>
      <c r="I14" s="1"/>
      <c r="J14" s="1"/>
      <c r="K14" s="1"/>
      <c r="L14" s="1"/>
      <c r="M14" s="1"/>
      <c r="N14" s="1"/>
      <c r="O14" s="1"/>
    </row>
    <row r="15" spans="1:15">
      <c r="A15" s="123" t="s">
        <v>22</v>
      </c>
      <c r="B15" s="150">
        <v>830309</v>
      </c>
      <c r="C15" s="151" t="s">
        <v>1783</v>
      </c>
      <c r="D15" s="123" t="s">
        <v>1784</v>
      </c>
      <c r="E15" s="123" t="s">
        <v>126</v>
      </c>
      <c r="F15" s="123">
        <v>30</v>
      </c>
      <c r="G15" s="123"/>
      <c r="H15" s="123"/>
      <c r="I15" s="1"/>
      <c r="J15" s="1"/>
      <c r="K15" s="1"/>
      <c r="L15" s="1"/>
      <c r="M15" s="1"/>
      <c r="N15" s="1"/>
      <c r="O15" s="1"/>
    </row>
    <row r="16" spans="1:15">
      <c r="A16" s="123" t="s">
        <v>24</v>
      </c>
      <c r="B16" s="123">
        <v>1823008</v>
      </c>
      <c r="C16" s="123" t="s">
        <v>1785</v>
      </c>
      <c r="D16" s="269"/>
      <c r="E16" s="123" t="s">
        <v>126</v>
      </c>
      <c r="F16" s="123">
        <v>30</v>
      </c>
      <c r="G16" s="123"/>
      <c r="H16" s="123"/>
      <c r="I16" s="1"/>
      <c r="J16" s="1"/>
      <c r="K16" s="1"/>
      <c r="L16" s="1"/>
      <c r="M16" s="1"/>
      <c r="N16" s="1"/>
      <c r="O16" s="1"/>
    </row>
    <row r="17" spans="1:15">
      <c r="A17" s="123" t="s">
        <v>26</v>
      </c>
      <c r="B17" s="123">
        <v>1823009</v>
      </c>
      <c r="C17" s="123" t="s">
        <v>1786</v>
      </c>
      <c r="D17" s="269"/>
      <c r="E17" s="123" t="s">
        <v>126</v>
      </c>
      <c r="F17" s="123">
        <v>30</v>
      </c>
      <c r="G17" s="123"/>
      <c r="H17" s="123"/>
      <c r="I17" s="1"/>
      <c r="J17" s="1"/>
      <c r="K17" s="1"/>
      <c r="L17" s="1"/>
      <c r="M17" s="1"/>
      <c r="N17" s="1"/>
      <c r="O17" s="1"/>
    </row>
    <row r="18" spans="1:15">
      <c r="A18" s="123" t="s">
        <v>28</v>
      </c>
      <c r="B18" s="123">
        <v>1823014</v>
      </c>
      <c r="C18" s="123" t="s">
        <v>1787</v>
      </c>
      <c r="D18" s="269"/>
      <c r="E18" s="123" t="s">
        <v>126</v>
      </c>
      <c r="F18" s="123">
        <v>30</v>
      </c>
      <c r="G18" s="123"/>
      <c r="H18" s="123"/>
      <c r="I18" s="1"/>
      <c r="J18" s="1"/>
      <c r="K18" s="1"/>
      <c r="L18" s="1"/>
      <c r="M18" s="1"/>
      <c r="N18" s="1"/>
      <c r="O18" s="1"/>
    </row>
    <row r="19" spans="1:15">
      <c r="A19" s="123" t="s">
        <v>30</v>
      </c>
      <c r="B19" s="123">
        <v>1822005</v>
      </c>
      <c r="C19" s="123" t="s">
        <v>1788</v>
      </c>
      <c r="D19" s="269"/>
      <c r="E19" s="123" t="s">
        <v>126</v>
      </c>
      <c r="F19" s="123">
        <v>30</v>
      </c>
      <c r="G19" s="123"/>
      <c r="H19" s="123"/>
      <c r="I19" s="1"/>
      <c r="J19" s="1"/>
      <c r="K19" s="1"/>
      <c r="L19" s="1"/>
      <c r="M19" s="1"/>
      <c r="N19" s="1"/>
      <c r="O19" s="1"/>
    </row>
    <row r="20" spans="1:15">
      <c r="A20" s="123" t="s">
        <v>32</v>
      </c>
      <c r="B20" s="123">
        <v>1822006</v>
      </c>
      <c r="C20" s="123" t="s">
        <v>1789</v>
      </c>
      <c r="D20" s="269"/>
      <c r="E20" s="123" t="s">
        <v>126</v>
      </c>
      <c r="F20" s="123">
        <v>30</v>
      </c>
      <c r="G20" s="123"/>
      <c r="H20" s="123"/>
      <c r="I20" s="1"/>
      <c r="J20" s="1"/>
      <c r="K20" s="1"/>
      <c r="L20" s="1"/>
      <c r="M20" s="1"/>
      <c r="N20" s="1"/>
      <c r="O20" s="1"/>
    </row>
    <row r="21" spans="1:15">
      <c r="A21" s="123" t="s">
        <v>34</v>
      </c>
      <c r="B21" s="123">
        <v>1822008</v>
      </c>
      <c r="C21" s="123" t="s">
        <v>1790</v>
      </c>
      <c r="D21" s="269"/>
      <c r="E21" s="123" t="s">
        <v>126</v>
      </c>
      <c r="F21" s="123">
        <v>30</v>
      </c>
      <c r="G21" s="123"/>
      <c r="H21" s="123"/>
      <c r="I21" s="1"/>
      <c r="J21" s="1"/>
      <c r="K21" s="1"/>
      <c r="L21" s="1"/>
      <c r="M21" s="1"/>
      <c r="N21" s="1"/>
      <c r="O21" s="1"/>
    </row>
    <row r="22" spans="1:15">
      <c r="A22" s="123" t="s">
        <v>36</v>
      </c>
      <c r="B22" s="123">
        <v>1822009</v>
      </c>
      <c r="C22" s="123" t="s">
        <v>1791</v>
      </c>
      <c r="D22" s="269"/>
      <c r="E22" s="123" t="s">
        <v>126</v>
      </c>
      <c r="F22" s="123">
        <v>30</v>
      </c>
      <c r="G22" s="123"/>
      <c r="H22" s="123"/>
      <c r="I22" s="1"/>
      <c r="J22" s="1"/>
      <c r="K22" s="1"/>
      <c r="L22" s="1"/>
      <c r="M22" s="1"/>
      <c r="N22" s="1"/>
      <c r="O22" s="1"/>
    </row>
    <row r="23" spans="1:15">
      <c r="A23" s="123" t="s">
        <v>37</v>
      </c>
      <c r="B23" s="123">
        <v>1822010</v>
      </c>
      <c r="C23" s="123" t="s">
        <v>1792</v>
      </c>
      <c r="D23" s="269"/>
      <c r="E23" s="123" t="s">
        <v>126</v>
      </c>
      <c r="F23" s="123">
        <v>30</v>
      </c>
      <c r="G23" s="123"/>
      <c r="H23" s="123"/>
      <c r="I23" s="1"/>
      <c r="J23" s="1"/>
      <c r="K23" s="1"/>
      <c r="L23" s="1"/>
      <c r="M23" s="1"/>
      <c r="N23" s="1"/>
      <c r="O23" s="1"/>
    </row>
    <row r="24" spans="1:15">
      <c r="A24" s="123" t="s">
        <v>39</v>
      </c>
      <c r="B24" s="123">
        <v>1822011</v>
      </c>
      <c r="C24" s="123" t="s">
        <v>1793</v>
      </c>
      <c r="D24" s="269"/>
      <c r="E24" s="123" t="s">
        <v>126</v>
      </c>
      <c r="F24" s="123">
        <v>30</v>
      </c>
      <c r="G24" s="123"/>
      <c r="H24" s="123"/>
      <c r="I24" s="1"/>
      <c r="J24" s="1"/>
      <c r="K24" s="1"/>
      <c r="L24" s="1"/>
      <c r="M24" s="1"/>
      <c r="N24" s="1"/>
      <c r="O24" s="1"/>
    </row>
    <row r="25" spans="1:15">
      <c r="A25" s="123" t="s">
        <v>41</v>
      </c>
      <c r="B25" s="123">
        <v>1822012</v>
      </c>
      <c r="C25" s="123" t="s">
        <v>1794</v>
      </c>
      <c r="D25" s="269"/>
      <c r="E25" s="123" t="s">
        <v>126</v>
      </c>
      <c r="F25" s="123">
        <v>30</v>
      </c>
      <c r="G25" s="123"/>
      <c r="H25" s="123"/>
      <c r="I25" s="1"/>
      <c r="J25" s="1"/>
      <c r="K25" s="1"/>
      <c r="L25" s="1"/>
      <c r="M25" s="1"/>
      <c r="N25" s="1"/>
      <c r="O25" s="1"/>
    </row>
    <row r="26" spans="1:15">
      <c r="A26" s="123" t="s">
        <v>43</v>
      </c>
      <c r="B26" s="123">
        <v>1823005</v>
      </c>
      <c r="C26" s="123" t="s">
        <v>1795</v>
      </c>
      <c r="D26" s="269"/>
      <c r="E26" s="123" t="s">
        <v>126</v>
      </c>
      <c r="F26" s="123">
        <v>30</v>
      </c>
      <c r="G26" s="123"/>
      <c r="H26" s="123"/>
      <c r="I26" s="1"/>
      <c r="J26" s="1"/>
      <c r="K26" s="1"/>
      <c r="L26" s="1"/>
      <c r="M26" s="1"/>
      <c r="N26" s="1"/>
      <c r="O26" s="1"/>
    </row>
    <row r="27" spans="1:15">
      <c r="A27" s="123" t="s">
        <v>45</v>
      </c>
      <c r="B27" s="123">
        <v>1822014</v>
      </c>
      <c r="C27" s="123" t="s">
        <v>1796</v>
      </c>
      <c r="D27" s="123"/>
      <c r="E27" s="123" t="s">
        <v>126</v>
      </c>
      <c r="F27" s="123">
        <v>30</v>
      </c>
      <c r="G27" s="123"/>
      <c r="H27" s="123"/>
      <c r="I27" s="1"/>
      <c r="J27" s="1"/>
      <c r="K27" s="1"/>
      <c r="L27" s="1"/>
      <c r="M27" s="1"/>
      <c r="N27" s="1"/>
      <c r="O27" s="1"/>
    </row>
    <row r="28" spans="1:15">
      <c r="A28" s="123" t="s">
        <v>47</v>
      </c>
      <c r="B28" s="123">
        <v>1822023</v>
      </c>
      <c r="C28" s="123" t="s">
        <v>1797</v>
      </c>
      <c r="D28" s="123"/>
      <c r="E28" s="123" t="s">
        <v>126</v>
      </c>
      <c r="F28" s="123">
        <v>30</v>
      </c>
      <c r="G28" s="123"/>
      <c r="H28" s="123"/>
      <c r="I28" s="1"/>
      <c r="J28" s="1"/>
      <c r="K28" s="1"/>
      <c r="L28" s="1"/>
      <c r="M28" s="1"/>
      <c r="N28" s="1"/>
      <c r="O28" s="1"/>
    </row>
    <row r="29" spans="1:15">
      <c r="A29" s="123" t="s">
        <v>49</v>
      </c>
      <c r="B29" s="123">
        <v>1822027</v>
      </c>
      <c r="C29" s="123" t="s">
        <v>1798</v>
      </c>
      <c r="D29" s="123"/>
      <c r="E29" s="123" t="s">
        <v>126</v>
      </c>
      <c r="F29" s="123">
        <v>30</v>
      </c>
      <c r="G29" s="123"/>
      <c r="H29" s="123"/>
      <c r="I29" s="1"/>
      <c r="J29" s="1"/>
      <c r="K29" s="1"/>
      <c r="L29" s="1"/>
      <c r="M29" s="1"/>
      <c r="N29" s="1"/>
      <c r="O29" s="1"/>
    </row>
    <row r="30" spans="1:15">
      <c r="A30" s="123" t="s">
        <v>51</v>
      </c>
      <c r="B30" s="123">
        <v>1822028</v>
      </c>
      <c r="C30" s="123" t="s">
        <v>1799</v>
      </c>
      <c r="D30" s="123"/>
      <c r="E30" s="123" t="s">
        <v>126</v>
      </c>
      <c r="F30" s="123">
        <v>30</v>
      </c>
      <c r="G30" s="123"/>
      <c r="H30" s="123"/>
      <c r="I30" s="1"/>
      <c r="J30" s="1"/>
      <c r="K30" s="1"/>
      <c r="L30" s="1"/>
      <c r="M30" s="1"/>
      <c r="N30" s="1"/>
      <c r="O30" s="1"/>
    </row>
    <row r="31" spans="1:15">
      <c r="A31" s="123" t="s">
        <v>52</v>
      </c>
      <c r="B31" s="123">
        <v>1822025</v>
      </c>
      <c r="C31" s="123" t="s">
        <v>1800</v>
      </c>
      <c r="D31" s="123"/>
      <c r="E31" s="123" t="s">
        <v>126</v>
      </c>
      <c r="F31" s="123">
        <v>30</v>
      </c>
      <c r="G31" s="123"/>
      <c r="H31" s="123"/>
      <c r="I31" s="1"/>
      <c r="J31" s="1"/>
      <c r="K31" s="1"/>
      <c r="L31" s="1"/>
      <c r="M31" s="1"/>
      <c r="N31" s="1"/>
      <c r="O31" s="1"/>
    </row>
    <row r="32" spans="1:15">
      <c r="A32" s="123" t="s">
        <v>54</v>
      </c>
      <c r="B32" s="123">
        <v>1822025</v>
      </c>
      <c r="C32" s="123" t="s">
        <v>1801</v>
      </c>
      <c r="D32" s="123"/>
      <c r="E32" s="123" t="s">
        <v>126</v>
      </c>
      <c r="F32" s="123">
        <v>30</v>
      </c>
      <c r="G32" s="123"/>
      <c r="H32" s="123"/>
      <c r="I32" s="1"/>
      <c r="J32" s="1"/>
      <c r="K32" s="1"/>
      <c r="L32" s="1"/>
      <c r="M32" s="1"/>
      <c r="N32" s="1"/>
      <c r="O32" s="1"/>
    </row>
    <row r="33" spans="1:15">
      <c r="A33" s="123" t="s">
        <v>56</v>
      </c>
      <c r="B33" s="123">
        <v>1823009</v>
      </c>
      <c r="C33" s="123" t="s">
        <v>1786</v>
      </c>
      <c r="D33" s="123"/>
      <c r="E33" s="123" t="s">
        <v>126</v>
      </c>
      <c r="F33" s="123">
        <v>30</v>
      </c>
      <c r="G33" s="123"/>
      <c r="H33" s="123"/>
      <c r="I33" s="1"/>
      <c r="J33" s="1"/>
      <c r="K33" s="1"/>
      <c r="L33" s="1"/>
      <c r="M33" s="1"/>
      <c r="N33" s="1"/>
      <c r="O33" s="1"/>
    </row>
    <row r="34" spans="1:15">
      <c r="A34" s="123" t="s">
        <v>58</v>
      </c>
      <c r="B34" s="123">
        <v>1823021</v>
      </c>
      <c r="C34" s="123" t="s">
        <v>1802</v>
      </c>
      <c r="D34" s="123"/>
      <c r="E34" s="123" t="s">
        <v>126</v>
      </c>
      <c r="F34" s="123">
        <v>30</v>
      </c>
      <c r="G34" s="123"/>
      <c r="H34" s="123"/>
      <c r="I34" s="1"/>
      <c r="J34" s="1"/>
      <c r="K34" s="1"/>
      <c r="L34" s="1"/>
      <c r="M34" s="1"/>
      <c r="N34" s="1"/>
      <c r="O34" s="1"/>
    </row>
    <row r="35" spans="1:15">
      <c r="A35" s="123" t="s">
        <v>60</v>
      </c>
      <c r="B35" s="123">
        <v>1823025</v>
      </c>
      <c r="C35" s="123" t="s">
        <v>1803</v>
      </c>
      <c r="D35" s="123"/>
      <c r="E35" s="123" t="s">
        <v>126</v>
      </c>
      <c r="F35" s="123">
        <v>30</v>
      </c>
      <c r="G35" s="123"/>
      <c r="H35" s="123"/>
      <c r="I35" s="1"/>
      <c r="J35" s="1"/>
      <c r="K35" s="1"/>
      <c r="L35" s="1"/>
      <c r="M35" s="1"/>
      <c r="N35" s="1"/>
      <c r="O35" s="1"/>
    </row>
    <row r="36" spans="1:15">
      <c r="A36" s="123" t="s">
        <v>61</v>
      </c>
      <c r="B36" s="123">
        <v>1823008</v>
      </c>
      <c r="C36" s="123" t="s">
        <v>1785</v>
      </c>
      <c r="D36" s="123"/>
      <c r="E36" s="123" t="s">
        <v>126</v>
      </c>
      <c r="F36" s="123">
        <v>30</v>
      </c>
      <c r="G36" s="123"/>
      <c r="H36" s="123"/>
      <c r="I36" s="1"/>
      <c r="J36" s="1"/>
      <c r="K36" s="1"/>
      <c r="L36" s="1"/>
      <c r="M36" s="1"/>
      <c r="N36" s="1"/>
      <c r="O36" s="1"/>
    </row>
    <row r="37" spans="1:15">
      <c r="A37" s="123" t="s">
        <v>63</v>
      </c>
      <c r="B37" s="123">
        <v>1822027</v>
      </c>
      <c r="C37" s="123" t="s">
        <v>1804</v>
      </c>
      <c r="D37" s="123"/>
      <c r="E37" s="123" t="s">
        <v>126</v>
      </c>
      <c r="F37" s="123">
        <v>30</v>
      </c>
      <c r="G37" s="123"/>
      <c r="H37" s="123"/>
      <c r="I37" s="1"/>
      <c r="J37" s="1"/>
      <c r="K37" s="1"/>
      <c r="L37" s="1"/>
      <c r="M37" s="1"/>
      <c r="N37" s="1"/>
      <c r="O37" s="1"/>
    </row>
    <row r="38" spans="1:15">
      <c r="A38" s="123" t="s">
        <v>65</v>
      </c>
      <c r="B38" s="123">
        <v>1822027</v>
      </c>
      <c r="C38" s="123" t="s">
        <v>1805</v>
      </c>
      <c r="D38" s="123"/>
      <c r="E38" s="123" t="s">
        <v>126</v>
      </c>
      <c r="F38" s="123">
        <v>30</v>
      </c>
      <c r="G38" s="123"/>
      <c r="H38" s="123"/>
      <c r="I38" s="1"/>
      <c r="J38" s="1"/>
      <c r="K38" s="1"/>
      <c r="L38" s="1"/>
      <c r="M38" s="1"/>
      <c r="N38" s="1"/>
      <c r="O38" s="1"/>
    </row>
    <row r="39" spans="1:15">
      <c r="A39" s="123" t="s">
        <v>66</v>
      </c>
      <c r="B39" s="123">
        <v>1822028</v>
      </c>
      <c r="C39" s="123" t="s">
        <v>1799</v>
      </c>
      <c r="D39" s="123"/>
      <c r="E39" s="123" t="s">
        <v>126</v>
      </c>
      <c r="F39" s="123">
        <v>30</v>
      </c>
      <c r="G39" s="123"/>
      <c r="H39" s="123"/>
      <c r="I39" s="1"/>
      <c r="J39" s="1"/>
      <c r="K39" s="1"/>
      <c r="L39" s="1"/>
      <c r="M39" s="1"/>
      <c r="N39" s="1"/>
      <c r="O39" s="1"/>
    </row>
    <row r="40" spans="1:15">
      <c r="A40" s="123" t="s">
        <v>67</v>
      </c>
      <c r="B40" s="123">
        <v>1822028</v>
      </c>
      <c r="C40" s="123" t="s">
        <v>1806</v>
      </c>
      <c r="D40" s="123"/>
      <c r="E40" s="123" t="s">
        <v>126</v>
      </c>
      <c r="F40" s="123">
        <v>30</v>
      </c>
      <c r="G40" s="123"/>
      <c r="H40" s="123"/>
      <c r="I40" s="1"/>
      <c r="J40" s="1"/>
      <c r="K40" s="1"/>
      <c r="L40" s="1"/>
      <c r="M40" s="1"/>
      <c r="N40" s="1"/>
      <c r="O40" s="1"/>
    </row>
    <row r="41" spans="1:15">
      <c r="A41" s="123" t="s">
        <v>69</v>
      </c>
      <c r="B41" s="123">
        <v>1823010</v>
      </c>
      <c r="C41" s="123" t="s">
        <v>1807</v>
      </c>
      <c r="D41" s="123"/>
      <c r="E41" s="123" t="s">
        <v>126</v>
      </c>
      <c r="F41" s="123">
        <v>30</v>
      </c>
      <c r="G41" s="123"/>
      <c r="H41" s="123"/>
      <c r="I41" s="1"/>
      <c r="J41" s="1"/>
      <c r="K41" s="1"/>
      <c r="L41" s="1"/>
      <c r="M41" s="1"/>
      <c r="N41" s="1"/>
      <c r="O41" s="1"/>
    </row>
    <row r="42" spans="1:15">
      <c r="A42" s="123" t="s">
        <v>71</v>
      </c>
      <c r="B42" s="123">
        <v>1823009</v>
      </c>
      <c r="C42" s="123" t="s">
        <v>1808</v>
      </c>
      <c r="D42" s="123"/>
      <c r="E42" s="123" t="s">
        <v>126</v>
      </c>
      <c r="F42" s="123">
        <v>30</v>
      </c>
      <c r="G42" s="123"/>
      <c r="H42" s="123"/>
      <c r="I42" s="1"/>
      <c r="J42" s="1"/>
      <c r="K42" s="1"/>
      <c r="L42" s="1"/>
      <c r="M42" s="1"/>
      <c r="N42" s="1"/>
      <c r="O42" s="1"/>
    </row>
    <row r="43" spans="1:15">
      <c r="A43" s="123" t="s">
        <v>72</v>
      </c>
      <c r="B43" s="123">
        <v>1841033</v>
      </c>
      <c r="C43" s="123" t="s">
        <v>1809</v>
      </c>
      <c r="D43" s="123"/>
      <c r="E43" s="123" t="s">
        <v>126</v>
      </c>
      <c r="F43" s="123">
        <v>30</v>
      </c>
      <c r="G43" s="123"/>
      <c r="H43" s="123"/>
      <c r="I43" s="1"/>
      <c r="J43" s="1"/>
      <c r="K43" s="1"/>
      <c r="L43" s="1"/>
      <c r="M43" s="1"/>
      <c r="N43" s="1"/>
      <c r="O43" s="1"/>
    </row>
    <row r="44" spans="1:15">
      <c r="A44" s="123" t="s">
        <v>101</v>
      </c>
      <c r="B44" s="123">
        <v>1202005</v>
      </c>
      <c r="C44" s="123" t="s">
        <v>1810</v>
      </c>
      <c r="D44" s="123"/>
      <c r="E44" s="123" t="s">
        <v>126</v>
      </c>
      <c r="F44" s="123">
        <v>20</v>
      </c>
      <c r="G44" s="123"/>
      <c r="H44" s="123"/>
      <c r="I44" s="1"/>
      <c r="J44" s="1"/>
      <c r="K44" s="1"/>
      <c r="L44" s="1"/>
      <c r="M44" s="1"/>
      <c r="N44" s="1"/>
      <c r="O44" s="1"/>
    </row>
    <row r="45" spans="1:15">
      <c r="B45" s="129"/>
      <c r="C45" s="129"/>
      <c r="D45" s="129"/>
      <c r="E45" s="129"/>
      <c r="L45" s="305" t="s">
        <v>170</v>
      </c>
      <c r="M45" s="306"/>
      <c r="N45" s="306"/>
      <c r="O45" s="42"/>
    </row>
    <row r="46" spans="1:15">
      <c r="L46" s="313" t="s">
        <v>171</v>
      </c>
      <c r="M46" s="314"/>
      <c r="N46" s="314"/>
      <c r="O46" s="15"/>
    </row>
    <row r="47" spans="1:15" ht="15.75" thickBot="1">
      <c r="L47" s="315" t="s">
        <v>172</v>
      </c>
      <c r="M47" s="316"/>
      <c r="N47" s="316"/>
      <c r="O47" s="44"/>
    </row>
  </sheetData>
  <mergeCells count="3">
    <mergeCell ref="L45:N45"/>
    <mergeCell ref="L46:N46"/>
    <mergeCell ref="L47:N47"/>
  </mergeCell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5"/>
  <sheetViews>
    <sheetView workbookViewId="0">
      <selection activeCell="G21" sqref="G21"/>
    </sheetView>
  </sheetViews>
  <sheetFormatPr defaultRowHeight="15"/>
  <cols>
    <col min="1" max="2" width="9.140625" style="131"/>
    <col min="3" max="3" width="49.28515625" style="131" bestFit="1" customWidth="1"/>
    <col min="4" max="16384" width="9.140625" style="131"/>
  </cols>
  <sheetData>
    <row r="1" spans="1:15">
      <c r="A1" s="131" t="s">
        <v>1823</v>
      </c>
    </row>
    <row r="2" spans="1:15" ht="84.75">
      <c r="A2" s="6"/>
      <c r="B2" s="7" t="s">
        <v>111</v>
      </c>
      <c r="C2" s="7" t="s">
        <v>112</v>
      </c>
      <c r="D2" s="8" t="s">
        <v>113</v>
      </c>
      <c r="E2" s="9" t="s">
        <v>114</v>
      </c>
      <c r="F2" s="10" t="s">
        <v>115</v>
      </c>
      <c r="G2" s="10"/>
      <c r="H2" s="11" t="s">
        <v>116</v>
      </c>
      <c r="I2" s="11" t="s">
        <v>117</v>
      </c>
      <c r="J2" s="11" t="s">
        <v>118</v>
      </c>
      <c r="K2" s="11" t="s">
        <v>119</v>
      </c>
      <c r="L2" s="12" t="s">
        <v>120</v>
      </c>
      <c r="M2" s="12" t="s">
        <v>121</v>
      </c>
      <c r="N2" s="12" t="s">
        <v>122</v>
      </c>
      <c r="O2" s="12" t="s">
        <v>123</v>
      </c>
    </row>
    <row r="3" spans="1:15">
      <c r="A3" s="1" t="s">
        <v>0</v>
      </c>
      <c r="B3" s="1"/>
      <c r="C3" s="267" t="s">
        <v>1811</v>
      </c>
      <c r="D3" s="290" t="s">
        <v>125</v>
      </c>
      <c r="E3" s="1" t="s">
        <v>126</v>
      </c>
      <c r="F3" s="1">
        <v>200</v>
      </c>
      <c r="G3" s="1"/>
      <c r="H3" s="1"/>
      <c r="I3" s="1"/>
      <c r="J3" s="1"/>
      <c r="K3" s="1"/>
      <c r="L3" s="1"/>
      <c r="M3" s="1"/>
      <c r="N3" s="1"/>
      <c r="O3" s="1"/>
    </row>
    <row r="4" spans="1:15">
      <c r="A4" s="1" t="s">
        <v>2</v>
      </c>
      <c r="B4" s="1"/>
      <c r="C4" s="267" t="s">
        <v>1812</v>
      </c>
      <c r="D4" s="290" t="s">
        <v>125</v>
      </c>
      <c r="E4" s="1" t="s">
        <v>126</v>
      </c>
      <c r="F4" s="1">
        <v>150</v>
      </c>
      <c r="G4" s="1"/>
      <c r="H4" s="1"/>
      <c r="I4" s="1"/>
      <c r="J4" s="1"/>
      <c r="K4" s="1"/>
      <c r="L4" s="1"/>
      <c r="M4" s="1"/>
      <c r="N4" s="1"/>
      <c r="O4" s="1"/>
    </row>
    <row r="5" spans="1:15">
      <c r="A5" s="1" t="s">
        <v>4</v>
      </c>
      <c r="B5" s="1"/>
      <c r="C5" s="267" t="s">
        <v>1813</v>
      </c>
      <c r="D5" s="290" t="s">
        <v>125</v>
      </c>
      <c r="E5" s="1" t="s">
        <v>126</v>
      </c>
      <c r="F5" s="1">
        <v>150</v>
      </c>
      <c r="G5" s="1"/>
      <c r="H5" s="1"/>
      <c r="I5" s="1"/>
      <c r="J5" s="1"/>
      <c r="K5" s="1"/>
      <c r="L5" s="1"/>
      <c r="M5" s="1"/>
      <c r="N5" s="1"/>
      <c r="O5" s="1"/>
    </row>
    <row r="6" spans="1:15">
      <c r="A6" s="1" t="s">
        <v>5</v>
      </c>
      <c r="B6" s="1"/>
      <c r="C6" s="267" t="s">
        <v>1814</v>
      </c>
      <c r="D6" s="290" t="s">
        <v>125</v>
      </c>
      <c r="E6" s="1" t="s">
        <v>126</v>
      </c>
      <c r="F6" s="1">
        <v>100</v>
      </c>
      <c r="G6" s="1"/>
      <c r="H6" s="1"/>
      <c r="I6" s="1"/>
      <c r="J6" s="1"/>
      <c r="K6" s="1"/>
      <c r="L6" s="1"/>
      <c r="M6" s="1"/>
      <c r="N6" s="1"/>
      <c r="O6" s="1"/>
    </row>
    <row r="7" spans="1:15">
      <c r="A7" s="1" t="s">
        <v>7</v>
      </c>
      <c r="B7" s="1"/>
      <c r="C7" s="268" t="s">
        <v>1815</v>
      </c>
      <c r="D7" s="290" t="s">
        <v>125</v>
      </c>
      <c r="E7" s="1" t="s">
        <v>126</v>
      </c>
      <c r="F7" s="1">
        <v>100</v>
      </c>
      <c r="G7" s="1"/>
      <c r="H7" s="1"/>
      <c r="I7" s="1"/>
      <c r="J7" s="1"/>
      <c r="K7" s="1"/>
      <c r="L7" s="1"/>
      <c r="M7" s="1"/>
      <c r="N7" s="1"/>
      <c r="O7" s="1"/>
    </row>
    <row r="8" spans="1:15">
      <c r="A8" s="1" t="s">
        <v>8</v>
      </c>
      <c r="B8" s="1"/>
      <c r="C8" s="268" t="s">
        <v>1816</v>
      </c>
      <c r="D8" s="290" t="s">
        <v>125</v>
      </c>
      <c r="E8" s="1" t="s">
        <v>126</v>
      </c>
      <c r="F8" s="1">
        <v>100</v>
      </c>
      <c r="G8" s="1"/>
      <c r="H8" s="1"/>
      <c r="I8" s="1"/>
      <c r="J8" s="1"/>
      <c r="K8" s="1"/>
      <c r="L8" s="1"/>
      <c r="M8" s="1"/>
      <c r="N8" s="1"/>
      <c r="O8" s="1"/>
    </row>
    <row r="9" spans="1:15">
      <c r="A9" s="1" t="s">
        <v>10</v>
      </c>
      <c r="B9" s="1"/>
      <c r="C9" s="268" t="s">
        <v>1817</v>
      </c>
      <c r="D9" s="290" t="s">
        <v>125</v>
      </c>
      <c r="E9" s="1" t="s">
        <v>126</v>
      </c>
      <c r="F9" s="1">
        <v>100</v>
      </c>
      <c r="G9" s="1"/>
      <c r="H9" s="1"/>
      <c r="I9" s="1"/>
      <c r="J9" s="1"/>
      <c r="K9" s="1"/>
      <c r="L9" s="1"/>
      <c r="M9" s="1"/>
      <c r="N9" s="1"/>
      <c r="O9" s="1"/>
    </row>
    <row r="10" spans="1:15">
      <c r="A10" s="1" t="s">
        <v>12</v>
      </c>
      <c r="B10" s="1"/>
      <c r="C10" s="268" t="s">
        <v>1818</v>
      </c>
      <c r="D10" s="290" t="s">
        <v>125</v>
      </c>
      <c r="E10" s="1" t="s">
        <v>126</v>
      </c>
      <c r="F10" s="1">
        <v>100</v>
      </c>
      <c r="G10" s="1"/>
      <c r="H10" s="1"/>
      <c r="I10" s="1"/>
      <c r="J10" s="1"/>
      <c r="K10" s="1"/>
      <c r="L10" s="1"/>
      <c r="M10" s="1"/>
      <c r="N10" s="1"/>
      <c r="O10" s="1"/>
    </row>
    <row r="11" spans="1:15">
      <c r="A11" s="1" t="s">
        <v>14</v>
      </c>
      <c r="B11" s="1"/>
      <c r="C11" s="268" t="s">
        <v>1819</v>
      </c>
      <c r="D11" s="290" t="s">
        <v>125</v>
      </c>
      <c r="E11" s="1" t="s">
        <v>126</v>
      </c>
      <c r="F11" s="1">
        <v>100</v>
      </c>
      <c r="G11" s="1"/>
      <c r="H11" s="1"/>
      <c r="I11" s="1"/>
      <c r="J11" s="1"/>
      <c r="K11" s="1"/>
      <c r="L11" s="1"/>
      <c r="M11" s="1"/>
      <c r="N11" s="1"/>
      <c r="O11" s="1"/>
    </row>
    <row r="12" spans="1:15">
      <c r="A12" s="1" t="s">
        <v>16</v>
      </c>
      <c r="B12" s="1"/>
      <c r="C12" s="268" t="s">
        <v>1820</v>
      </c>
      <c r="D12" s="290" t="s">
        <v>125</v>
      </c>
      <c r="E12" s="1" t="s">
        <v>126</v>
      </c>
      <c r="F12" s="1">
        <v>100</v>
      </c>
      <c r="G12" s="1"/>
      <c r="H12" s="1"/>
      <c r="I12" s="1"/>
      <c r="J12" s="1"/>
      <c r="K12" s="1"/>
      <c r="L12" s="1"/>
      <c r="M12" s="1"/>
      <c r="N12" s="1"/>
      <c r="O12" s="1"/>
    </row>
    <row r="13" spans="1:15">
      <c r="L13" s="305" t="s">
        <v>170</v>
      </c>
      <c r="M13" s="306"/>
      <c r="N13" s="306"/>
      <c r="O13" s="42"/>
    </row>
    <row r="14" spans="1:15">
      <c r="L14" s="313" t="s">
        <v>171</v>
      </c>
      <c r="M14" s="314"/>
      <c r="N14" s="314"/>
      <c r="O14" s="15"/>
    </row>
    <row r="15" spans="1:15" ht="15.75" thickBot="1">
      <c r="L15" s="315" t="s">
        <v>172</v>
      </c>
      <c r="M15" s="316"/>
      <c r="N15" s="316"/>
      <c r="O15" s="44"/>
    </row>
  </sheetData>
  <mergeCells count="3">
    <mergeCell ref="L13:N13"/>
    <mergeCell ref="L14:N14"/>
    <mergeCell ref="L15:N15"/>
  </mergeCell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9"/>
  <sheetViews>
    <sheetView topLeftCell="A25" workbookViewId="0">
      <selection activeCell="J45" sqref="J45"/>
    </sheetView>
  </sheetViews>
  <sheetFormatPr defaultRowHeight="15"/>
  <cols>
    <col min="1" max="1" width="5.42578125" style="131" customWidth="1"/>
    <col min="2" max="2" width="9.140625" style="131"/>
    <col min="3" max="3" width="49.28515625" style="131" bestFit="1" customWidth="1"/>
    <col min="4" max="16384" width="9.140625" style="131"/>
  </cols>
  <sheetData>
    <row r="1" spans="1:15">
      <c r="A1" s="131" t="s">
        <v>1822</v>
      </c>
    </row>
    <row r="2" spans="1:15" ht="84.75">
      <c r="A2" s="6"/>
      <c r="B2" s="7" t="s">
        <v>111</v>
      </c>
      <c r="C2" s="7" t="s">
        <v>112</v>
      </c>
      <c r="D2" s="8" t="s">
        <v>113</v>
      </c>
      <c r="E2" s="9" t="s">
        <v>114</v>
      </c>
      <c r="F2" s="10" t="s">
        <v>115</v>
      </c>
      <c r="G2" s="10"/>
      <c r="H2" s="11" t="s">
        <v>116</v>
      </c>
      <c r="I2" s="11" t="s">
        <v>117</v>
      </c>
      <c r="J2" s="11" t="s">
        <v>118</v>
      </c>
      <c r="K2" s="11" t="s">
        <v>119</v>
      </c>
      <c r="L2" s="12" t="s">
        <v>120</v>
      </c>
      <c r="M2" s="12" t="s">
        <v>121</v>
      </c>
      <c r="N2" s="12" t="s">
        <v>122</v>
      </c>
      <c r="O2" s="12" t="s">
        <v>123</v>
      </c>
    </row>
    <row r="3" spans="1:15">
      <c r="A3" s="1" t="s">
        <v>0</v>
      </c>
      <c r="B3" s="1">
        <v>1812068</v>
      </c>
      <c r="C3" s="1" t="s">
        <v>1824</v>
      </c>
      <c r="D3" s="1"/>
      <c r="E3" s="1" t="s">
        <v>126</v>
      </c>
      <c r="F3" s="1">
        <v>10</v>
      </c>
      <c r="G3" s="1"/>
      <c r="H3" s="1"/>
      <c r="I3" s="1"/>
      <c r="J3" s="1"/>
      <c r="K3" s="1"/>
      <c r="L3" s="1"/>
      <c r="M3" s="1"/>
      <c r="N3" s="1"/>
      <c r="O3" s="1"/>
    </row>
    <row r="4" spans="1:15">
      <c r="A4" s="1" t="s">
        <v>2</v>
      </c>
      <c r="B4" s="1">
        <v>1812001</v>
      </c>
      <c r="C4" s="1" t="s">
        <v>1825</v>
      </c>
      <c r="D4" s="1"/>
      <c r="E4" s="1" t="s">
        <v>126</v>
      </c>
      <c r="F4" s="1">
        <v>10</v>
      </c>
      <c r="G4" s="1"/>
      <c r="H4" s="1"/>
      <c r="I4" s="1"/>
      <c r="J4" s="1"/>
      <c r="K4" s="1"/>
      <c r="L4" s="1"/>
      <c r="M4" s="1"/>
      <c r="N4" s="1"/>
      <c r="O4" s="1"/>
    </row>
    <row r="5" spans="1:15">
      <c r="A5" s="1" t="s">
        <v>4</v>
      </c>
      <c r="B5" s="1">
        <v>1812003</v>
      </c>
      <c r="C5" s="1" t="s">
        <v>1826</v>
      </c>
      <c r="D5" s="1"/>
      <c r="E5" s="1" t="s">
        <v>126</v>
      </c>
      <c r="F5" s="1">
        <v>10</v>
      </c>
      <c r="G5" s="1"/>
      <c r="H5" s="1"/>
      <c r="I5" s="1"/>
      <c r="J5" s="1"/>
      <c r="K5" s="1"/>
      <c r="L5" s="1"/>
      <c r="M5" s="1"/>
      <c r="N5" s="1"/>
      <c r="O5" s="1"/>
    </row>
    <row r="6" spans="1:15">
      <c r="A6" s="1" t="s">
        <v>5</v>
      </c>
      <c r="B6" s="1">
        <v>1812046</v>
      </c>
      <c r="C6" s="1" t="s">
        <v>1827</v>
      </c>
      <c r="D6" s="1"/>
      <c r="E6" s="1" t="s">
        <v>126</v>
      </c>
      <c r="F6" s="1">
        <v>10</v>
      </c>
      <c r="G6" s="1"/>
      <c r="H6" s="1"/>
      <c r="I6" s="1"/>
      <c r="J6" s="1"/>
      <c r="K6" s="1"/>
      <c r="L6" s="1"/>
      <c r="M6" s="1"/>
      <c r="N6" s="1"/>
      <c r="O6" s="1"/>
    </row>
    <row r="7" spans="1:15">
      <c r="A7" s="1" t="s">
        <v>7</v>
      </c>
      <c r="B7" s="1">
        <v>1812004</v>
      </c>
      <c r="C7" s="1" t="s">
        <v>1828</v>
      </c>
      <c r="D7" s="1"/>
      <c r="E7" s="1" t="s">
        <v>126</v>
      </c>
      <c r="F7" s="1">
        <v>10</v>
      </c>
      <c r="G7" s="1"/>
      <c r="H7" s="1"/>
      <c r="I7" s="1"/>
      <c r="J7" s="1"/>
      <c r="K7" s="1"/>
      <c r="L7" s="1"/>
      <c r="M7" s="1"/>
      <c r="N7" s="1"/>
      <c r="O7" s="1"/>
    </row>
    <row r="8" spans="1:15">
      <c r="A8" s="1" t="s">
        <v>8</v>
      </c>
      <c r="B8" s="1">
        <v>1812005</v>
      </c>
      <c r="C8" s="1" t="s">
        <v>1829</v>
      </c>
      <c r="D8" s="1"/>
      <c r="E8" s="1" t="s">
        <v>126</v>
      </c>
      <c r="F8" s="1">
        <v>10</v>
      </c>
      <c r="G8" s="1"/>
      <c r="H8" s="1"/>
      <c r="I8" s="1"/>
      <c r="J8" s="1"/>
      <c r="K8" s="1"/>
      <c r="L8" s="1"/>
      <c r="M8" s="1"/>
      <c r="N8" s="1"/>
      <c r="O8" s="1"/>
    </row>
    <row r="9" spans="1:15">
      <c r="A9" s="1" t="s">
        <v>10</v>
      </c>
      <c r="B9" s="1">
        <v>1812006</v>
      </c>
      <c r="C9" s="1" t="s">
        <v>1830</v>
      </c>
      <c r="D9" s="1"/>
      <c r="E9" s="1" t="s">
        <v>126</v>
      </c>
      <c r="F9" s="1">
        <v>10</v>
      </c>
      <c r="G9" s="1"/>
      <c r="H9" s="1"/>
      <c r="I9" s="1"/>
      <c r="J9" s="1"/>
      <c r="K9" s="1"/>
      <c r="L9" s="1"/>
      <c r="M9" s="1"/>
      <c r="N9" s="1"/>
      <c r="O9" s="1"/>
    </row>
    <row r="10" spans="1:15">
      <c r="A10" s="1" t="s">
        <v>12</v>
      </c>
      <c r="B10" s="1">
        <v>1812047</v>
      </c>
      <c r="C10" s="1" t="s">
        <v>1831</v>
      </c>
      <c r="D10" s="1"/>
      <c r="E10" s="1" t="s">
        <v>126</v>
      </c>
      <c r="F10" s="1">
        <v>10</v>
      </c>
      <c r="G10" s="1"/>
      <c r="H10" s="1"/>
      <c r="I10" s="1"/>
      <c r="J10" s="1"/>
      <c r="K10" s="1"/>
      <c r="L10" s="1"/>
      <c r="M10" s="1"/>
      <c r="N10" s="1"/>
      <c r="O10" s="1"/>
    </row>
    <row r="11" spans="1:15">
      <c r="A11" s="1" t="s">
        <v>14</v>
      </c>
      <c r="B11" s="1">
        <v>1812002</v>
      </c>
      <c r="C11" s="1" t="s">
        <v>1832</v>
      </c>
      <c r="D11" s="1"/>
      <c r="E11" s="1" t="s">
        <v>126</v>
      </c>
      <c r="F11" s="1">
        <v>10</v>
      </c>
      <c r="G11" s="1"/>
      <c r="H11" s="1"/>
      <c r="I11" s="1"/>
      <c r="J11" s="1"/>
      <c r="K11" s="1"/>
      <c r="L11" s="1"/>
      <c r="M11" s="1"/>
      <c r="N11" s="1"/>
      <c r="O11" s="1"/>
    </row>
    <row r="12" spans="1:15">
      <c r="A12" s="1" t="s">
        <v>16</v>
      </c>
      <c r="B12" s="1">
        <v>1812058</v>
      </c>
      <c r="C12" s="1" t="s">
        <v>1833</v>
      </c>
      <c r="D12" s="1"/>
      <c r="E12" s="1" t="s">
        <v>126</v>
      </c>
      <c r="F12" s="1">
        <v>10</v>
      </c>
      <c r="G12" s="1"/>
      <c r="H12" s="1"/>
      <c r="I12" s="1"/>
      <c r="J12" s="1"/>
      <c r="K12" s="1"/>
      <c r="L12" s="1"/>
      <c r="M12" s="1"/>
      <c r="N12" s="1"/>
      <c r="O12" s="1"/>
    </row>
    <row r="13" spans="1:15">
      <c r="A13" s="1" t="s">
        <v>18</v>
      </c>
      <c r="B13" s="1">
        <v>1812036</v>
      </c>
      <c r="C13" s="1" t="s">
        <v>1834</v>
      </c>
      <c r="D13" s="1"/>
      <c r="E13" s="1" t="s">
        <v>126</v>
      </c>
      <c r="F13" s="1">
        <v>10</v>
      </c>
      <c r="G13" s="1"/>
      <c r="H13" s="1"/>
      <c r="I13" s="1"/>
      <c r="J13" s="1"/>
      <c r="K13" s="1"/>
      <c r="L13" s="1"/>
      <c r="M13" s="1"/>
      <c r="N13" s="1"/>
      <c r="O13" s="1"/>
    </row>
    <row r="14" spans="1:15">
      <c r="A14" s="1" t="s">
        <v>20</v>
      </c>
      <c r="B14" s="1">
        <v>1812049</v>
      </c>
      <c r="C14" s="1" t="s">
        <v>1835</v>
      </c>
      <c r="D14" s="1"/>
      <c r="E14" s="1" t="s">
        <v>126</v>
      </c>
      <c r="F14" s="1">
        <v>10</v>
      </c>
      <c r="G14" s="1"/>
      <c r="H14" s="1"/>
      <c r="I14" s="1"/>
      <c r="J14" s="1"/>
      <c r="K14" s="1"/>
      <c r="L14" s="1"/>
      <c r="M14" s="1"/>
      <c r="N14" s="1"/>
      <c r="O14" s="1"/>
    </row>
    <row r="15" spans="1:15">
      <c r="A15" s="1" t="s">
        <v>22</v>
      </c>
      <c r="B15" s="1">
        <v>1812007</v>
      </c>
      <c r="C15" s="1" t="s">
        <v>1836</v>
      </c>
      <c r="D15" s="1"/>
      <c r="E15" s="1" t="s">
        <v>126</v>
      </c>
      <c r="F15" s="1">
        <v>10</v>
      </c>
      <c r="G15" s="1"/>
      <c r="H15" s="1"/>
      <c r="I15" s="1"/>
      <c r="J15" s="1"/>
      <c r="K15" s="1"/>
      <c r="L15" s="1"/>
      <c r="M15" s="1"/>
      <c r="N15" s="1"/>
      <c r="O15" s="1"/>
    </row>
    <row r="16" spans="1:15">
      <c r="A16" s="1" t="s">
        <v>24</v>
      </c>
      <c r="B16" s="1">
        <v>1812008</v>
      </c>
      <c r="C16" s="1" t="s">
        <v>1837</v>
      </c>
      <c r="D16" s="1"/>
      <c r="E16" s="1" t="s">
        <v>126</v>
      </c>
      <c r="F16" s="1">
        <v>10</v>
      </c>
      <c r="G16" s="1"/>
      <c r="H16" s="1"/>
      <c r="I16" s="1"/>
      <c r="J16" s="1"/>
      <c r="K16" s="1"/>
      <c r="L16" s="1"/>
      <c r="M16" s="1"/>
      <c r="N16" s="1"/>
      <c r="O16" s="1"/>
    </row>
    <row r="17" spans="1:15">
      <c r="A17" s="1" t="s">
        <v>26</v>
      </c>
      <c r="B17" s="1">
        <v>1812009</v>
      </c>
      <c r="C17" s="1" t="s">
        <v>1838</v>
      </c>
      <c r="D17" s="1"/>
      <c r="E17" s="1" t="s">
        <v>126</v>
      </c>
      <c r="F17" s="1">
        <v>10</v>
      </c>
      <c r="G17" s="1"/>
      <c r="H17" s="1"/>
      <c r="I17" s="1"/>
      <c r="J17" s="1"/>
      <c r="K17" s="1"/>
      <c r="L17" s="1"/>
      <c r="M17" s="1"/>
      <c r="N17" s="1"/>
      <c r="O17" s="1"/>
    </row>
    <row r="18" spans="1:15">
      <c r="A18" s="1" t="s">
        <v>28</v>
      </c>
      <c r="B18" s="1">
        <v>1812010</v>
      </c>
      <c r="C18" s="1" t="s">
        <v>1839</v>
      </c>
      <c r="D18" s="1"/>
      <c r="E18" s="1" t="s">
        <v>126</v>
      </c>
      <c r="F18" s="1">
        <v>10</v>
      </c>
      <c r="G18" s="1"/>
      <c r="H18" s="1"/>
      <c r="I18" s="1"/>
      <c r="J18" s="1"/>
      <c r="K18" s="1"/>
      <c r="L18" s="1"/>
      <c r="M18" s="1"/>
      <c r="N18" s="1"/>
      <c r="O18" s="1"/>
    </row>
    <row r="19" spans="1:15">
      <c r="A19" s="1" t="s">
        <v>30</v>
      </c>
      <c r="B19" s="1">
        <v>1812011</v>
      </c>
      <c r="C19" s="1" t="s">
        <v>1840</v>
      </c>
      <c r="D19" s="1"/>
      <c r="E19" s="1" t="s">
        <v>126</v>
      </c>
      <c r="F19" s="1">
        <v>10</v>
      </c>
      <c r="G19" s="1"/>
      <c r="H19" s="1"/>
      <c r="I19" s="1"/>
      <c r="J19" s="1"/>
      <c r="K19" s="1"/>
      <c r="L19" s="1"/>
      <c r="M19" s="1"/>
      <c r="N19" s="1"/>
      <c r="O19" s="1"/>
    </row>
    <row r="20" spans="1:15">
      <c r="A20" s="1" t="s">
        <v>32</v>
      </c>
      <c r="B20" s="1">
        <v>1812012</v>
      </c>
      <c r="C20" s="1" t="s">
        <v>1841</v>
      </c>
      <c r="D20" s="1"/>
      <c r="E20" s="1" t="s">
        <v>126</v>
      </c>
      <c r="F20" s="1">
        <v>10</v>
      </c>
      <c r="G20" s="1"/>
      <c r="H20" s="1"/>
      <c r="I20" s="1"/>
      <c r="J20" s="1"/>
      <c r="K20" s="1"/>
      <c r="L20" s="1"/>
      <c r="M20" s="1"/>
      <c r="N20" s="1"/>
      <c r="O20" s="1"/>
    </row>
    <row r="21" spans="1:15">
      <c r="A21" s="1" t="s">
        <v>34</v>
      </c>
      <c r="B21" s="1">
        <v>1812013</v>
      </c>
      <c r="C21" s="1" t="s">
        <v>1842</v>
      </c>
      <c r="D21" s="1"/>
      <c r="E21" s="1" t="s">
        <v>126</v>
      </c>
      <c r="F21" s="1">
        <v>10</v>
      </c>
      <c r="G21" s="1"/>
      <c r="H21" s="1"/>
      <c r="I21" s="1"/>
      <c r="J21" s="1"/>
      <c r="K21" s="1"/>
      <c r="L21" s="1"/>
      <c r="M21" s="1"/>
      <c r="N21" s="1"/>
      <c r="O21" s="1"/>
    </row>
    <row r="22" spans="1:15">
      <c r="A22" s="1" t="s">
        <v>36</v>
      </c>
      <c r="B22" s="1">
        <v>1812016</v>
      </c>
      <c r="C22" s="1" t="s">
        <v>1843</v>
      </c>
      <c r="D22" s="1"/>
      <c r="E22" s="1" t="s">
        <v>126</v>
      </c>
      <c r="F22" s="1">
        <v>10</v>
      </c>
      <c r="G22" s="1"/>
      <c r="H22" s="1"/>
      <c r="I22" s="1"/>
      <c r="J22" s="1"/>
      <c r="K22" s="1"/>
      <c r="L22" s="1"/>
      <c r="M22" s="1"/>
      <c r="N22" s="1"/>
      <c r="O22" s="1"/>
    </row>
    <row r="23" spans="1:15">
      <c r="A23" s="1" t="s">
        <v>37</v>
      </c>
      <c r="B23" s="1">
        <v>1812017</v>
      </c>
      <c r="C23" s="1" t="s">
        <v>1844</v>
      </c>
      <c r="D23" s="1"/>
      <c r="E23" s="1" t="s">
        <v>126</v>
      </c>
      <c r="F23" s="1">
        <v>10</v>
      </c>
      <c r="G23" s="1"/>
      <c r="H23" s="1"/>
      <c r="I23" s="1"/>
      <c r="J23" s="1"/>
      <c r="K23" s="1"/>
      <c r="L23" s="1"/>
      <c r="M23" s="1"/>
      <c r="N23" s="1"/>
      <c r="O23" s="1"/>
    </row>
    <row r="24" spans="1:15">
      <c r="A24" s="1" t="s">
        <v>39</v>
      </c>
      <c r="B24" s="1">
        <v>1812018</v>
      </c>
      <c r="C24" s="1" t="s">
        <v>1845</v>
      </c>
      <c r="D24" s="1"/>
      <c r="E24" s="1" t="s">
        <v>126</v>
      </c>
      <c r="F24" s="1">
        <v>10</v>
      </c>
      <c r="G24" s="1"/>
      <c r="H24" s="1"/>
      <c r="I24" s="1"/>
      <c r="J24" s="1"/>
      <c r="K24" s="1"/>
      <c r="L24" s="1"/>
      <c r="M24" s="1"/>
      <c r="N24" s="1"/>
      <c r="O24" s="1"/>
    </row>
    <row r="25" spans="1:15">
      <c r="A25" s="1" t="s">
        <v>41</v>
      </c>
      <c r="B25" s="1">
        <v>1812062</v>
      </c>
      <c r="C25" s="1" t="s">
        <v>1846</v>
      </c>
      <c r="D25" s="1"/>
      <c r="E25" s="1" t="s">
        <v>126</v>
      </c>
      <c r="F25" s="1">
        <v>10</v>
      </c>
      <c r="G25" s="1"/>
      <c r="H25" s="1"/>
      <c r="I25" s="1"/>
      <c r="J25" s="1"/>
      <c r="K25" s="1"/>
      <c r="L25" s="1"/>
      <c r="M25" s="1"/>
      <c r="N25" s="1"/>
      <c r="O25" s="1"/>
    </row>
    <row r="26" spans="1:15">
      <c r="A26" s="1" t="s">
        <v>43</v>
      </c>
      <c r="B26" s="1">
        <v>1812019</v>
      </c>
      <c r="C26" s="1" t="s">
        <v>1847</v>
      </c>
      <c r="D26" s="1"/>
      <c r="E26" s="1" t="s">
        <v>126</v>
      </c>
      <c r="F26" s="1">
        <v>10</v>
      </c>
      <c r="G26" s="1"/>
      <c r="H26" s="1"/>
      <c r="I26" s="1"/>
      <c r="J26" s="1"/>
      <c r="K26" s="1"/>
      <c r="L26" s="1"/>
      <c r="M26" s="1"/>
      <c r="N26" s="1"/>
      <c r="O26" s="1"/>
    </row>
    <row r="27" spans="1:15">
      <c r="A27" s="1" t="s">
        <v>45</v>
      </c>
      <c r="B27" s="1">
        <v>1812019</v>
      </c>
      <c r="C27" s="1" t="s">
        <v>1848</v>
      </c>
      <c r="D27" s="1"/>
      <c r="E27" s="1" t="s">
        <v>126</v>
      </c>
      <c r="F27" s="1">
        <v>10</v>
      </c>
      <c r="G27" s="1"/>
      <c r="H27" s="1"/>
      <c r="I27" s="1"/>
      <c r="J27" s="1"/>
      <c r="K27" s="1"/>
      <c r="L27" s="1"/>
      <c r="M27" s="1"/>
      <c r="N27" s="1"/>
      <c r="O27" s="1"/>
    </row>
    <row r="28" spans="1:15">
      <c r="A28" s="1" t="s">
        <v>47</v>
      </c>
      <c r="B28" s="1">
        <v>1812020</v>
      </c>
      <c r="C28" s="1" t="s">
        <v>1849</v>
      </c>
      <c r="D28" s="1"/>
      <c r="E28" s="1" t="s">
        <v>126</v>
      </c>
      <c r="F28" s="1">
        <v>10</v>
      </c>
      <c r="G28" s="1"/>
      <c r="H28" s="1"/>
      <c r="I28" s="1"/>
      <c r="J28" s="1"/>
      <c r="K28" s="1"/>
      <c r="L28" s="1"/>
      <c r="M28" s="1"/>
      <c r="N28" s="1"/>
      <c r="O28" s="1"/>
    </row>
    <row r="29" spans="1:15">
      <c r="A29" s="1" t="s">
        <v>49</v>
      </c>
      <c r="B29" s="1">
        <v>1812021</v>
      </c>
      <c r="C29" s="1" t="s">
        <v>1850</v>
      </c>
      <c r="D29" s="1"/>
      <c r="E29" s="1" t="s">
        <v>126</v>
      </c>
      <c r="F29" s="1">
        <v>10</v>
      </c>
      <c r="G29" s="1"/>
      <c r="H29" s="1"/>
      <c r="I29" s="1"/>
      <c r="J29" s="1"/>
      <c r="K29" s="1"/>
      <c r="L29" s="1"/>
      <c r="M29" s="1"/>
      <c r="N29" s="1"/>
      <c r="O29" s="1"/>
    </row>
    <row r="30" spans="1:15">
      <c r="A30" s="1" t="s">
        <v>51</v>
      </c>
      <c r="B30" s="1">
        <v>1812022</v>
      </c>
      <c r="C30" s="1" t="s">
        <v>1851</v>
      </c>
      <c r="D30" s="1"/>
      <c r="E30" s="1" t="s">
        <v>126</v>
      </c>
      <c r="F30" s="1">
        <v>10</v>
      </c>
      <c r="G30" s="1"/>
      <c r="H30" s="1"/>
      <c r="I30" s="1"/>
      <c r="J30" s="1"/>
      <c r="K30" s="1"/>
      <c r="L30" s="1"/>
      <c r="M30" s="1"/>
      <c r="N30" s="1"/>
      <c r="O30" s="1"/>
    </row>
    <row r="31" spans="1:15">
      <c r="A31" s="1" t="s">
        <v>52</v>
      </c>
      <c r="B31" s="1">
        <v>1812023</v>
      </c>
      <c r="C31" s="1" t="s">
        <v>1852</v>
      </c>
      <c r="D31" s="1"/>
      <c r="E31" s="1" t="s">
        <v>126</v>
      </c>
      <c r="F31" s="1">
        <v>10</v>
      </c>
      <c r="G31" s="1"/>
      <c r="H31" s="1"/>
      <c r="I31" s="1"/>
      <c r="J31" s="1"/>
      <c r="K31" s="1"/>
      <c r="L31" s="1"/>
      <c r="M31" s="1"/>
      <c r="N31" s="1"/>
      <c r="O31" s="1"/>
    </row>
    <row r="32" spans="1:15">
      <c r="A32" s="1" t="s">
        <v>54</v>
      </c>
      <c r="B32" s="1">
        <v>1812024</v>
      </c>
      <c r="C32" s="1" t="s">
        <v>1853</v>
      </c>
      <c r="D32" s="1"/>
      <c r="E32" s="1" t="s">
        <v>126</v>
      </c>
      <c r="F32" s="1">
        <v>10</v>
      </c>
      <c r="G32" s="1"/>
      <c r="H32" s="1"/>
      <c r="I32" s="1"/>
      <c r="J32" s="1"/>
      <c r="K32" s="1"/>
      <c r="L32" s="1"/>
      <c r="M32" s="1"/>
      <c r="N32" s="1"/>
      <c r="O32" s="1"/>
    </row>
    <row r="33" spans="1:15">
      <c r="A33" s="1" t="s">
        <v>56</v>
      </c>
      <c r="B33" s="1">
        <v>1812025</v>
      </c>
      <c r="C33" s="1" t="s">
        <v>1854</v>
      </c>
      <c r="D33" s="1"/>
      <c r="E33" s="1" t="s">
        <v>126</v>
      </c>
      <c r="F33" s="1">
        <v>10</v>
      </c>
      <c r="G33" s="1"/>
      <c r="H33" s="1"/>
      <c r="I33" s="1"/>
      <c r="J33" s="1"/>
      <c r="K33" s="1"/>
      <c r="L33" s="1"/>
      <c r="M33" s="1"/>
      <c r="N33" s="1"/>
      <c r="O33" s="1"/>
    </row>
    <row r="34" spans="1:15">
      <c r="A34" s="1" t="s">
        <v>58</v>
      </c>
      <c r="B34" s="1">
        <v>1812053</v>
      </c>
      <c r="C34" s="1" t="s">
        <v>1855</v>
      </c>
      <c r="D34" s="1"/>
      <c r="E34" s="1" t="s">
        <v>126</v>
      </c>
      <c r="F34" s="1">
        <v>10</v>
      </c>
      <c r="G34" s="1"/>
      <c r="H34" s="1"/>
      <c r="I34" s="1"/>
      <c r="J34" s="1"/>
      <c r="K34" s="1"/>
      <c r="L34" s="1"/>
      <c r="M34" s="1"/>
      <c r="N34" s="1"/>
      <c r="O34" s="1"/>
    </row>
    <row r="35" spans="1:15">
      <c r="A35" s="1" t="s">
        <v>60</v>
      </c>
      <c r="B35" s="1">
        <v>1812053</v>
      </c>
      <c r="C35" s="1" t="s">
        <v>1856</v>
      </c>
      <c r="D35" s="1"/>
      <c r="E35" s="1" t="s">
        <v>126</v>
      </c>
      <c r="F35" s="1">
        <v>10</v>
      </c>
      <c r="G35" s="1"/>
      <c r="H35" s="1"/>
      <c r="I35" s="1"/>
      <c r="J35" s="1"/>
      <c r="K35" s="1"/>
      <c r="L35" s="1"/>
      <c r="M35" s="1"/>
      <c r="N35" s="1"/>
      <c r="O35" s="1"/>
    </row>
    <row r="36" spans="1:15">
      <c r="A36" s="1" t="s">
        <v>61</v>
      </c>
      <c r="B36" s="1">
        <v>1812059</v>
      </c>
      <c r="C36" s="1" t="s">
        <v>1857</v>
      </c>
      <c r="D36" s="1"/>
      <c r="E36" s="1" t="s">
        <v>126</v>
      </c>
      <c r="F36" s="1">
        <v>10</v>
      </c>
      <c r="G36" s="1"/>
      <c r="H36" s="1"/>
      <c r="I36" s="1"/>
      <c r="J36" s="1"/>
      <c r="K36" s="1"/>
      <c r="L36" s="1"/>
      <c r="M36" s="1"/>
      <c r="N36" s="1"/>
      <c r="O36" s="1"/>
    </row>
    <row r="37" spans="1:15">
      <c r="A37" s="1" t="s">
        <v>63</v>
      </c>
      <c r="B37" s="1">
        <v>1812026</v>
      </c>
      <c r="C37" s="1" t="s">
        <v>1858</v>
      </c>
      <c r="D37" s="1"/>
      <c r="E37" s="1" t="s">
        <v>126</v>
      </c>
      <c r="F37" s="1">
        <v>10</v>
      </c>
      <c r="G37" s="1"/>
      <c r="H37" s="1"/>
      <c r="I37" s="1"/>
      <c r="J37" s="1"/>
      <c r="K37" s="1"/>
      <c r="L37" s="1"/>
      <c r="M37" s="1"/>
      <c r="N37" s="1"/>
      <c r="O37" s="1"/>
    </row>
    <row r="38" spans="1:15">
      <c r="A38" s="1" t="s">
        <v>65</v>
      </c>
      <c r="B38" s="1">
        <v>1812027</v>
      </c>
      <c r="C38" s="1" t="s">
        <v>1859</v>
      </c>
      <c r="D38" s="1"/>
      <c r="E38" s="1" t="s">
        <v>126</v>
      </c>
      <c r="F38" s="1">
        <v>10</v>
      </c>
      <c r="G38" s="1"/>
      <c r="H38" s="1"/>
      <c r="I38" s="1"/>
      <c r="J38" s="1"/>
      <c r="K38" s="1"/>
      <c r="L38" s="1"/>
      <c r="M38" s="1"/>
      <c r="N38" s="1"/>
      <c r="O38" s="1"/>
    </row>
    <row r="39" spans="1:15">
      <c r="A39" s="1" t="s">
        <v>66</v>
      </c>
      <c r="B39" s="1">
        <v>1812028</v>
      </c>
      <c r="C39" s="1" t="s">
        <v>1860</v>
      </c>
      <c r="D39" s="1"/>
      <c r="E39" s="1" t="s">
        <v>126</v>
      </c>
      <c r="F39" s="1">
        <v>10</v>
      </c>
      <c r="G39" s="1"/>
      <c r="H39" s="1"/>
      <c r="I39" s="1"/>
      <c r="J39" s="1"/>
      <c r="K39" s="1"/>
      <c r="L39" s="1"/>
      <c r="M39" s="1"/>
      <c r="N39" s="1"/>
      <c r="O39" s="1"/>
    </row>
    <row r="40" spans="1:15">
      <c r="A40" s="1" t="s">
        <v>67</v>
      </c>
      <c r="B40" s="1">
        <v>1812028</v>
      </c>
      <c r="C40" s="1" t="s">
        <v>1860</v>
      </c>
      <c r="D40" s="1"/>
      <c r="E40" s="1" t="s">
        <v>126</v>
      </c>
      <c r="F40" s="1">
        <v>10</v>
      </c>
      <c r="G40" s="1"/>
      <c r="H40" s="1"/>
      <c r="I40" s="1"/>
      <c r="J40" s="1"/>
      <c r="K40" s="1"/>
      <c r="L40" s="1"/>
      <c r="M40" s="1"/>
      <c r="N40" s="1"/>
      <c r="O40" s="1"/>
    </row>
    <row r="41" spans="1:15">
      <c r="A41" s="1" t="s">
        <v>69</v>
      </c>
      <c r="B41" s="1">
        <v>1812037</v>
      </c>
      <c r="C41" s="1" t="s">
        <v>1861</v>
      </c>
      <c r="D41" s="1"/>
      <c r="E41" s="1" t="s">
        <v>126</v>
      </c>
      <c r="F41" s="1">
        <v>10</v>
      </c>
      <c r="G41" s="1"/>
      <c r="H41" s="1"/>
      <c r="I41" s="1"/>
      <c r="J41" s="1"/>
      <c r="K41" s="1"/>
      <c r="L41" s="1"/>
      <c r="M41" s="1"/>
      <c r="N41" s="1"/>
      <c r="O41" s="1"/>
    </row>
    <row r="42" spans="1:15">
      <c r="A42" s="1" t="s">
        <v>71</v>
      </c>
      <c r="B42" s="1">
        <v>1812030</v>
      </c>
      <c r="C42" s="1" t="s">
        <v>1862</v>
      </c>
      <c r="D42" s="1"/>
      <c r="E42" s="1" t="s">
        <v>126</v>
      </c>
      <c r="F42" s="1">
        <v>10</v>
      </c>
      <c r="G42" s="1"/>
      <c r="H42" s="1"/>
      <c r="I42" s="1"/>
      <c r="J42" s="1"/>
      <c r="K42" s="1"/>
      <c r="L42" s="1"/>
      <c r="M42" s="1"/>
      <c r="N42" s="1"/>
      <c r="O42" s="1"/>
    </row>
    <row r="43" spans="1:15">
      <c r="A43" s="1" t="s">
        <v>72</v>
      </c>
      <c r="B43" s="1">
        <v>1812031</v>
      </c>
      <c r="C43" s="1" t="s">
        <v>1863</v>
      </c>
      <c r="D43" s="1"/>
      <c r="E43" s="1" t="s">
        <v>126</v>
      </c>
      <c r="F43" s="1">
        <v>10</v>
      </c>
      <c r="G43" s="1"/>
      <c r="H43" s="1"/>
      <c r="I43" s="1"/>
      <c r="J43" s="1"/>
      <c r="K43" s="1"/>
      <c r="L43" s="1"/>
      <c r="M43" s="1"/>
      <c r="N43" s="1"/>
      <c r="O43" s="1"/>
    </row>
    <row r="44" spans="1:15">
      <c r="A44" s="1" t="s">
        <v>101</v>
      </c>
      <c r="B44" s="1">
        <v>1812051</v>
      </c>
      <c r="C44" s="1" t="s">
        <v>1864</v>
      </c>
      <c r="D44" s="1"/>
      <c r="E44" s="1" t="s">
        <v>126</v>
      </c>
      <c r="F44" s="1">
        <v>10</v>
      </c>
      <c r="G44" s="1"/>
      <c r="H44" s="1"/>
      <c r="I44" s="1"/>
      <c r="J44" s="163"/>
      <c r="K44" s="1"/>
      <c r="L44" s="1"/>
      <c r="M44" s="1"/>
      <c r="N44" s="1"/>
      <c r="O44" s="1"/>
    </row>
    <row r="45" spans="1:15">
      <c r="A45" s="1" t="s">
        <v>76</v>
      </c>
      <c r="B45" s="1">
        <v>1812052</v>
      </c>
      <c r="C45" s="1" t="s">
        <v>1865</v>
      </c>
      <c r="D45" s="1"/>
      <c r="E45" s="1" t="s">
        <v>126</v>
      </c>
      <c r="F45" s="1">
        <v>10</v>
      </c>
      <c r="G45" s="1"/>
      <c r="H45" s="1"/>
      <c r="I45" s="1"/>
      <c r="J45" s="163"/>
      <c r="K45" s="1"/>
      <c r="L45" s="1"/>
      <c r="M45" s="1"/>
      <c r="N45" s="1"/>
      <c r="O45" s="1"/>
    </row>
    <row r="46" spans="1:15">
      <c r="A46" s="1" t="s">
        <v>77</v>
      </c>
      <c r="B46" s="1">
        <v>1812034</v>
      </c>
      <c r="C46" s="1" t="s">
        <v>1866</v>
      </c>
      <c r="D46" s="1"/>
      <c r="E46" s="1" t="s">
        <v>126</v>
      </c>
      <c r="F46" s="1">
        <v>10</v>
      </c>
      <c r="G46" s="1"/>
      <c r="H46" s="1"/>
      <c r="I46" s="1"/>
      <c r="J46" s="1"/>
      <c r="K46" s="1"/>
      <c r="L46" s="1"/>
      <c r="M46" s="1"/>
      <c r="N46" s="1"/>
      <c r="O46" s="1"/>
    </row>
    <row r="47" spans="1:15">
      <c r="A47" s="1" t="s">
        <v>78</v>
      </c>
      <c r="B47" s="1">
        <v>1812014</v>
      </c>
      <c r="C47" s="1" t="s">
        <v>1867</v>
      </c>
      <c r="D47" s="1"/>
      <c r="E47" s="1" t="s">
        <v>126</v>
      </c>
      <c r="F47" s="1">
        <v>10</v>
      </c>
      <c r="G47" s="1"/>
      <c r="H47" s="1"/>
      <c r="I47" s="1"/>
      <c r="J47" s="1"/>
      <c r="K47" s="1"/>
      <c r="L47" s="1"/>
      <c r="M47" s="1"/>
      <c r="N47" s="1"/>
      <c r="O47" s="1"/>
    </row>
    <row r="48" spans="1:15">
      <c r="A48" s="1" t="s">
        <v>79</v>
      </c>
      <c r="B48" s="1">
        <v>1812039</v>
      </c>
      <c r="C48" s="1" t="s">
        <v>1868</v>
      </c>
      <c r="D48" s="1"/>
      <c r="E48" s="1" t="s">
        <v>126</v>
      </c>
      <c r="F48" s="1">
        <v>10</v>
      </c>
      <c r="G48" s="1"/>
      <c r="H48" s="1"/>
      <c r="I48" s="1"/>
      <c r="J48" s="1"/>
      <c r="K48" s="1"/>
      <c r="L48" s="1"/>
      <c r="M48" s="1"/>
      <c r="N48" s="1"/>
      <c r="O48" s="1"/>
    </row>
    <row r="49" spans="1:15">
      <c r="A49" s="1" t="s">
        <v>80</v>
      </c>
      <c r="B49" s="1">
        <v>1812054</v>
      </c>
      <c r="C49" s="1" t="s">
        <v>1869</v>
      </c>
      <c r="D49" s="1"/>
      <c r="E49" s="1" t="s">
        <v>126</v>
      </c>
      <c r="F49" s="1">
        <v>10</v>
      </c>
      <c r="G49" s="1"/>
      <c r="H49" s="1"/>
      <c r="I49" s="1"/>
      <c r="J49" s="1"/>
      <c r="K49" s="1"/>
      <c r="L49" s="1"/>
      <c r="M49" s="1"/>
      <c r="N49" s="1"/>
      <c r="O49" s="1"/>
    </row>
    <row r="50" spans="1:15">
      <c r="A50" s="1" t="s">
        <v>81</v>
      </c>
      <c r="B50" s="1">
        <v>1812040</v>
      </c>
      <c r="C50" s="1" t="s">
        <v>1870</v>
      </c>
      <c r="D50" s="1"/>
      <c r="E50" s="1" t="s">
        <v>126</v>
      </c>
      <c r="F50" s="1">
        <v>10</v>
      </c>
      <c r="G50" s="1"/>
      <c r="H50" s="1"/>
      <c r="I50" s="1"/>
      <c r="J50" s="1"/>
      <c r="K50" s="1"/>
      <c r="L50" s="1"/>
      <c r="M50" s="1"/>
      <c r="N50" s="1"/>
      <c r="O50" s="1"/>
    </row>
    <row r="51" spans="1:15">
      <c r="A51" s="1" t="s">
        <v>82</v>
      </c>
      <c r="B51" s="1">
        <v>1812032</v>
      </c>
      <c r="C51" s="1" t="s">
        <v>1871</v>
      </c>
      <c r="D51" s="1"/>
      <c r="E51" s="1" t="s">
        <v>126</v>
      </c>
      <c r="F51" s="1">
        <v>10</v>
      </c>
      <c r="G51" s="1"/>
      <c r="H51" s="1"/>
      <c r="I51" s="1"/>
      <c r="J51" s="1"/>
      <c r="K51" s="1"/>
      <c r="L51" s="1"/>
      <c r="M51" s="1"/>
      <c r="N51" s="1"/>
      <c r="O51" s="1"/>
    </row>
    <row r="52" spans="1:15">
      <c r="A52" s="1" t="s">
        <v>83</v>
      </c>
      <c r="B52" s="1">
        <v>1812071</v>
      </c>
      <c r="C52" s="1" t="s">
        <v>1872</v>
      </c>
      <c r="D52" s="1"/>
      <c r="E52" s="1" t="s">
        <v>126</v>
      </c>
      <c r="F52" s="1">
        <v>10</v>
      </c>
      <c r="G52" s="1"/>
      <c r="H52" s="1"/>
      <c r="I52" s="1"/>
      <c r="J52" s="1"/>
      <c r="K52" s="1"/>
      <c r="L52" s="1"/>
      <c r="M52" s="1"/>
      <c r="N52" s="1"/>
      <c r="O52" s="1"/>
    </row>
    <row r="53" spans="1:15">
      <c r="A53" s="1" t="s">
        <v>84</v>
      </c>
      <c r="B53" s="1">
        <v>1312036</v>
      </c>
      <c r="C53" s="1" t="s">
        <v>1873</v>
      </c>
      <c r="D53" s="1"/>
      <c r="E53" s="1" t="s">
        <v>1874</v>
      </c>
      <c r="F53" s="1">
        <v>10</v>
      </c>
      <c r="G53" s="1"/>
      <c r="H53" s="1"/>
      <c r="I53" s="1"/>
      <c r="J53" s="1"/>
      <c r="K53" s="1"/>
      <c r="L53" s="1"/>
      <c r="M53" s="1"/>
      <c r="N53" s="1"/>
      <c r="O53" s="1"/>
    </row>
    <row r="54" spans="1:15">
      <c r="A54" s="1" t="s">
        <v>85</v>
      </c>
      <c r="B54" s="1">
        <v>1312036</v>
      </c>
      <c r="C54" s="1" t="s">
        <v>1875</v>
      </c>
      <c r="D54" s="1"/>
      <c r="E54" s="1" t="s">
        <v>1874</v>
      </c>
      <c r="F54" s="1">
        <v>10</v>
      </c>
      <c r="G54" s="1"/>
      <c r="H54" s="1"/>
      <c r="I54" s="1"/>
      <c r="J54" s="1"/>
      <c r="K54" s="1"/>
      <c r="L54" s="1"/>
      <c r="M54" s="1"/>
      <c r="N54" s="1"/>
      <c r="O54" s="1"/>
    </row>
    <row r="55" spans="1:15">
      <c r="A55" s="1" t="s">
        <v>86</v>
      </c>
      <c r="B55" s="1">
        <v>1312036</v>
      </c>
      <c r="C55" s="1" t="s">
        <v>1876</v>
      </c>
      <c r="D55" s="1"/>
      <c r="E55" s="1" t="s">
        <v>1877</v>
      </c>
      <c r="F55" s="1">
        <v>10</v>
      </c>
      <c r="G55" s="1"/>
      <c r="H55" s="1"/>
      <c r="I55" s="1"/>
      <c r="J55" s="1"/>
      <c r="K55" s="1"/>
      <c r="L55" s="1"/>
      <c r="M55" s="1"/>
      <c r="N55" s="1"/>
      <c r="O55" s="1"/>
    </row>
    <row r="56" spans="1:15">
      <c r="A56" s="1" t="s">
        <v>87</v>
      </c>
      <c r="B56" s="1"/>
      <c r="C56" s="268" t="s">
        <v>1894</v>
      </c>
      <c r="D56" s="1"/>
      <c r="E56" s="1"/>
      <c r="F56" s="1">
        <v>10</v>
      </c>
      <c r="G56" s="1"/>
      <c r="H56" s="1"/>
      <c r="I56" s="1"/>
      <c r="J56" s="1"/>
      <c r="K56" s="1"/>
      <c r="L56" s="1"/>
      <c r="M56" s="1"/>
      <c r="N56" s="1"/>
      <c r="O56" s="1"/>
    </row>
    <row r="57" spans="1:15">
      <c r="L57" s="305" t="s">
        <v>170</v>
      </c>
      <c r="M57" s="306"/>
      <c r="N57" s="306"/>
      <c r="O57" s="42"/>
    </row>
    <row r="58" spans="1:15">
      <c r="L58" s="313" t="s">
        <v>171</v>
      </c>
      <c r="M58" s="314"/>
      <c r="N58" s="314"/>
      <c r="O58" s="15"/>
    </row>
    <row r="59" spans="1:15" ht="15.75" thickBot="1">
      <c r="L59" s="315" t="s">
        <v>172</v>
      </c>
      <c r="M59" s="316"/>
      <c r="N59" s="316"/>
      <c r="O59" s="44"/>
    </row>
  </sheetData>
  <mergeCells count="3">
    <mergeCell ref="L57:N57"/>
    <mergeCell ref="L58:N58"/>
    <mergeCell ref="L59:N59"/>
  </mergeCell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1"/>
  <sheetViews>
    <sheetView tabSelected="1" workbookViewId="0">
      <selection activeCell="G25" sqref="G25"/>
    </sheetView>
  </sheetViews>
  <sheetFormatPr defaultRowHeight="15"/>
  <cols>
    <col min="1" max="1" width="5.5703125" style="131" customWidth="1"/>
    <col min="2" max="2" width="9.140625" style="131"/>
    <col min="3" max="3" width="49.28515625" style="131" bestFit="1" customWidth="1"/>
    <col min="4" max="16384" width="9.140625" style="131"/>
  </cols>
  <sheetData>
    <row r="1" spans="1:15">
      <c r="A1" s="131" t="s">
        <v>1821</v>
      </c>
    </row>
    <row r="2" spans="1:15" ht="84.75">
      <c r="A2" s="6"/>
      <c r="B2" s="7" t="s">
        <v>111</v>
      </c>
      <c r="C2" s="7" t="s">
        <v>112</v>
      </c>
      <c r="D2" s="8" t="s">
        <v>113</v>
      </c>
      <c r="E2" s="9" t="s">
        <v>114</v>
      </c>
      <c r="F2" s="10" t="s">
        <v>115</v>
      </c>
      <c r="G2" s="10"/>
      <c r="H2" s="11" t="s">
        <v>116</v>
      </c>
      <c r="I2" s="11" t="s">
        <v>117</v>
      </c>
      <c r="J2" s="11" t="s">
        <v>118</v>
      </c>
      <c r="K2" s="11" t="s">
        <v>119</v>
      </c>
      <c r="L2" s="12" t="s">
        <v>120</v>
      </c>
      <c r="M2" s="12" t="s">
        <v>121</v>
      </c>
      <c r="N2" s="12" t="s">
        <v>122</v>
      </c>
      <c r="O2" s="12" t="s">
        <v>123</v>
      </c>
    </row>
    <row r="3" spans="1:15">
      <c r="A3" s="1" t="s">
        <v>0</v>
      </c>
      <c r="B3" s="1">
        <v>1312003</v>
      </c>
      <c r="C3" s="1" t="s">
        <v>1878</v>
      </c>
      <c r="D3" s="1"/>
      <c r="E3" s="1" t="s">
        <v>126</v>
      </c>
      <c r="F3" s="1">
        <v>30</v>
      </c>
      <c r="G3" s="1"/>
      <c r="H3" s="1"/>
      <c r="I3" s="1"/>
      <c r="J3" s="1"/>
      <c r="K3" s="1"/>
      <c r="L3" s="1"/>
      <c r="M3" s="1"/>
      <c r="N3" s="1"/>
      <c r="O3" s="1"/>
    </row>
    <row r="4" spans="1:15">
      <c r="A4" s="1" t="s">
        <v>2</v>
      </c>
      <c r="B4" s="1">
        <v>1312004</v>
      </c>
      <c r="C4" s="1" t="s">
        <v>1879</v>
      </c>
      <c r="D4" s="1"/>
      <c r="E4" s="1" t="s">
        <v>126</v>
      </c>
      <c r="F4" s="1">
        <v>30</v>
      </c>
      <c r="G4" s="1"/>
      <c r="H4" s="1"/>
      <c r="I4" s="1"/>
      <c r="J4" s="1"/>
      <c r="K4" s="1"/>
      <c r="L4" s="1"/>
      <c r="M4" s="1"/>
      <c r="N4" s="1"/>
      <c r="O4" s="1"/>
    </row>
    <row r="5" spans="1:15">
      <c r="A5" s="1" t="s">
        <v>4</v>
      </c>
      <c r="B5" s="1">
        <v>1312014</v>
      </c>
      <c r="C5" s="1" t="s">
        <v>1880</v>
      </c>
      <c r="D5" s="1"/>
      <c r="E5" s="1" t="s">
        <v>126</v>
      </c>
      <c r="F5" s="1">
        <v>30</v>
      </c>
      <c r="G5" s="1"/>
      <c r="H5" s="1"/>
      <c r="I5" s="1"/>
      <c r="J5" s="1"/>
      <c r="K5" s="1"/>
      <c r="L5" s="1"/>
      <c r="M5" s="1"/>
      <c r="N5" s="1"/>
      <c r="O5" s="1"/>
    </row>
    <row r="6" spans="1:15">
      <c r="A6" s="1" t="s">
        <v>5</v>
      </c>
      <c r="B6" s="1">
        <v>1312021</v>
      </c>
      <c r="C6" s="1" t="s">
        <v>1881</v>
      </c>
      <c r="D6" s="1"/>
      <c r="E6" s="1" t="s">
        <v>126</v>
      </c>
      <c r="F6" s="1">
        <v>30</v>
      </c>
      <c r="G6" s="1"/>
      <c r="H6" s="1"/>
      <c r="I6" s="1"/>
      <c r="J6" s="1"/>
      <c r="K6" s="1"/>
      <c r="L6" s="1"/>
      <c r="M6" s="1"/>
      <c r="N6" s="1"/>
      <c r="O6" s="1"/>
    </row>
    <row r="7" spans="1:15">
      <c r="A7" s="1" t="s">
        <v>7</v>
      </c>
      <c r="B7" s="1">
        <v>1312024</v>
      </c>
      <c r="C7" s="1" t="s">
        <v>1882</v>
      </c>
      <c r="D7" s="1"/>
      <c r="E7" s="1" t="s">
        <v>126</v>
      </c>
      <c r="F7" s="1">
        <v>30</v>
      </c>
      <c r="G7" s="1"/>
      <c r="H7" s="1"/>
      <c r="I7" s="1"/>
      <c r="J7" s="1"/>
      <c r="K7" s="1"/>
      <c r="L7" s="1"/>
      <c r="M7" s="1"/>
      <c r="N7" s="1"/>
      <c r="O7" s="1"/>
    </row>
    <row r="8" spans="1:15">
      <c r="A8" s="1" t="s">
        <v>8</v>
      </c>
      <c r="B8" s="1">
        <v>1312024</v>
      </c>
      <c r="C8" s="1" t="s">
        <v>1883</v>
      </c>
      <c r="D8" s="1"/>
      <c r="E8" s="1" t="s">
        <v>126</v>
      </c>
      <c r="F8" s="1">
        <v>30</v>
      </c>
      <c r="G8" s="1"/>
      <c r="H8" s="1"/>
      <c r="I8" s="1"/>
      <c r="J8" s="1"/>
      <c r="K8" s="1"/>
      <c r="L8" s="1"/>
      <c r="M8" s="1"/>
      <c r="N8" s="1"/>
      <c r="O8" s="1"/>
    </row>
    <row r="9" spans="1:15">
      <c r="A9" s="1" t="s">
        <v>10</v>
      </c>
      <c r="B9" s="1">
        <v>1312024</v>
      </c>
      <c r="C9" s="1" t="s">
        <v>1884</v>
      </c>
      <c r="D9" s="1"/>
      <c r="E9" s="1" t="s">
        <v>126</v>
      </c>
      <c r="F9" s="1">
        <v>30</v>
      </c>
      <c r="G9" s="1"/>
      <c r="H9" s="1"/>
      <c r="I9" s="1"/>
      <c r="J9" s="1"/>
      <c r="K9" s="1"/>
      <c r="L9" s="1"/>
      <c r="M9" s="1"/>
      <c r="N9" s="1"/>
      <c r="O9" s="1"/>
    </row>
    <row r="10" spans="1:15">
      <c r="A10" s="1" t="s">
        <v>12</v>
      </c>
      <c r="B10" s="1">
        <v>1312022</v>
      </c>
      <c r="C10" s="1" t="s">
        <v>1885</v>
      </c>
      <c r="D10" s="1"/>
      <c r="E10" s="1" t="s">
        <v>126</v>
      </c>
      <c r="F10" s="1">
        <v>30</v>
      </c>
      <c r="G10" s="1"/>
      <c r="H10" s="1"/>
      <c r="I10" s="1"/>
      <c r="J10" s="1"/>
      <c r="K10" s="1"/>
      <c r="L10" s="1"/>
      <c r="M10" s="1"/>
      <c r="N10" s="1"/>
      <c r="O10" s="1"/>
    </row>
    <row r="11" spans="1:15">
      <c r="A11" s="1" t="s">
        <v>14</v>
      </c>
      <c r="B11" s="1">
        <v>1312024</v>
      </c>
      <c r="C11" s="1" t="s">
        <v>1886</v>
      </c>
      <c r="D11" s="1"/>
      <c r="E11" s="1" t="s">
        <v>126</v>
      </c>
      <c r="F11" s="1">
        <v>30</v>
      </c>
      <c r="G11" s="1"/>
      <c r="H11" s="1"/>
      <c r="I11" s="1"/>
      <c r="J11" s="1"/>
      <c r="K11" s="1"/>
      <c r="L11" s="1"/>
      <c r="M11" s="1"/>
      <c r="N11" s="1"/>
      <c r="O11" s="1"/>
    </row>
    <row r="12" spans="1:15">
      <c r="A12" s="1" t="s">
        <v>16</v>
      </c>
      <c r="B12" s="1">
        <v>1312043</v>
      </c>
      <c r="C12" s="1" t="s">
        <v>1887</v>
      </c>
      <c r="D12" s="1"/>
      <c r="E12" s="1" t="s">
        <v>126</v>
      </c>
      <c r="F12" s="1">
        <v>30</v>
      </c>
      <c r="G12" s="1"/>
      <c r="H12" s="1"/>
      <c r="I12" s="1"/>
      <c r="J12" s="1"/>
      <c r="K12" s="1"/>
      <c r="L12" s="1"/>
      <c r="M12" s="1"/>
      <c r="N12" s="1"/>
      <c r="O12" s="1"/>
    </row>
    <row r="13" spans="1:15">
      <c r="A13" s="1" t="s">
        <v>18</v>
      </c>
      <c r="B13" s="1">
        <v>1823018</v>
      </c>
      <c r="C13" s="1" t="s">
        <v>1888</v>
      </c>
      <c r="D13" s="1"/>
      <c r="E13" s="1" t="s">
        <v>126</v>
      </c>
      <c r="F13" s="1">
        <v>30</v>
      </c>
      <c r="G13" s="1"/>
      <c r="H13" s="1"/>
      <c r="I13" s="1"/>
      <c r="J13" s="1"/>
      <c r="K13" s="1"/>
      <c r="L13" s="1"/>
      <c r="M13" s="1"/>
      <c r="N13" s="1"/>
      <c r="O13" s="1"/>
    </row>
    <row r="14" spans="1:15">
      <c r="A14" s="1" t="s">
        <v>20</v>
      </c>
      <c r="B14" s="1">
        <v>1823004</v>
      </c>
      <c r="C14" s="1" t="s">
        <v>1889</v>
      </c>
      <c r="D14" s="1"/>
      <c r="E14" s="1" t="s">
        <v>126</v>
      </c>
      <c r="F14" s="1">
        <v>30</v>
      </c>
      <c r="G14" s="1"/>
      <c r="H14" s="1"/>
      <c r="I14" s="1"/>
      <c r="J14" s="1"/>
      <c r="K14" s="1"/>
      <c r="L14" s="1"/>
      <c r="M14" s="1"/>
      <c r="N14" s="1"/>
      <c r="O14" s="1"/>
    </row>
    <row r="15" spans="1:15">
      <c r="A15" s="1" t="s">
        <v>22</v>
      </c>
      <c r="B15" s="1">
        <v>1823003</v>
      </c>
      <c r="C15" s="1" t="s">
        <v>1890</v>
      </c>
      <c r="D15" s="1"/>
      <c r="E15" s="1" t="s">
        <v>126</v>
      </c>
      <c r="F15" s="1">
        <v>30</v>
      </c>
      <c r="G15" s="1"/>
      <c r="H15" s="1"/>
      <c r="I15" s="1"/>
      <c r="J15" s="1"/>
      <c r="K15" s="1"/>
      <c r="L15" s="1"/>
      <c r="M15" s="1"/>
      <c r="N15" s="1"/>
      <c r="O15" s="1"/>
    </row>
    <row r="16" spans="1:15">
      <c r="A16" s="1" t="s">
        <v>24</v>
      </c>
      <c r="B16" s="1">
        <v>1823003</v>
      </c>
      <c r="C16" s="1" t="s">
        <v>1891</v>
      </c>
      <c r="D16" s="1"/>
      <c r="E16" s="1" t="s">
        <v>126</v>
      </c>
      <c r="F16" s="1">
        <v>30</v>
      </c>
      <c r="G16" s="1"/>
      <c r="H16" s="1"/>
      <c r="I16" s="1"/>
      <c r="J16" s="1"/>
      <c r="K16" s="1"/>
      <c r="L16" s="1"/>
      <c r="M16" s="1"/>
      <c r="N16" s="1"/>
      <c r="O16" s="1"/>
    </row>
    <row r="17" spans="1:15">
      <c r="A17" s="1" t="s">
        <v>26</v>
      </c>
      <c r="B17" s="1">
        <v>1823010</v>
      </c>
      <c r="C17" s="1" t="s">
        <v>1892</v>
      </c>
      <c r="D17" s="1"/>
      <c r="E17" s="1" t="s">
        <v>126</v>
      </c>
      <c r="F17" s="1">
        <v>30</v>
      </c>
      <c r="G17" s="1"/>
      <c r="H17" s="1"/>
      <c r="I17" s="1"/>
      <c r="J17" s="1"/>
      <c r="K17" s="1"/>
      <c r="L17" s="1"/>
      <c r="M17" s="1"/>
      <c r="N17" s="1"/>
      <c r="O17" s="1"/>
    </row>
    <row r="18" spans="1:15">
      <c r="A18" s="1" t="s">
        <v>28</v>
      </c>
      <c r="B18" s="1">
        <v>1312030</v>
      </c>
      <c r="C18" s="1" t="s">
        <v>1893</v>
      </c>
      <c r="D18" s="1"/>
      <c r="E18" s="1" t="s">
        <v>126</v>
      </c>
      <c r="F18" s="1">
        <v>30</v>
      </c>
      <c r="G18" s="1"/>
      <c r="H18" s="1"/>
      <c r="I18" s="1"/>
      <c r="J18" s="1"/>
      <c r="K18" s="1"/>
      <c r="L18" s="1"/>
      <c r="M18" s="1"/>
      <c r="N18" s="1"/>
      <c r="O18" s="1"/>
    </row>
    <row r="19" spans="1:15">
      <c r="L19" s="305" t="s">
        <v>170</v>
      </c>
      <c r="M19" s="306"/>
      <c r="N19" s="306"/>
      <c r="O19" s="42"/>
    </row>
    <row r="20" spans="1:15">
      <c r="L20" s="313" t="s">
        <v>171</v>
      </c>
      <c r="M20" s="314"/>
      <c r="N20" s="314"/>
      <c r="O20" s="15"/>
    </row>
    <row r="21" spans="1:15" ht="15.75" thickBot="1">
      <c r="L21" s="315" t="s">
        <v>172</v>
      </c>
      <c r="M21" s="316"/>
      <c r="N21" s="316"/>
      <c r="O21" s="44"/>
    </row>
  </sheetData>
  <mergeCells count="3">
    <mergeCell ref="L19:N19"/>
    <mergeCell ref="L20:N20"/>
    <mergeCell ref="L21:N2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45</vt:i4>
      </vt:variant>
    </vt:vector>
  </HeadingPairs>
  <TitlesOfParts>
    <vt:vector size="45" baseType="lpstr">
      <vt:lpstr>SEZNAM SKLOPOV</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vt:lpstr>
      <vt:lpstr>32.</vt:lpstr>
      <vt:lpstr>33.</vt:lpstr>
      <vt:lpstr>34.</vt:lpstr>
      <vt:lpstr>35.</vt:lpstr>
      <vt:lpstr>36.</vt:lpstr>
      <vt:lpstr>37.</vt:lpstr>
      <vt:lpstr>38.</vt:lpstr>
      <vt:lpstr>39.</vt:lpstr>
      <vt:lpstr>40.</vt:lpstr>
      <vt:lpstr>41.</vt:lpstr>
      <vt:lpstr>42.</vt:lpstr>
      <vt:lpstr>43.</vt:lpstr>
      <vt:lpstr>44.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Velimir Kemec Kalan, mag. org.</dc:creator>
  <cp:lastModifiedBy>Velimir Kemec Kalan, mag. org.</cp:lastModifiedBy>
  <cp:lastPrinted>2022-10-27T08:08:52Z</cp:lastPrinted>
  <dcterms:created xsi:type="dcterms:W3CDTF">2022-10-26T06:29:30Z</dcterms:created>
  <dcterms:modified xsi:type="dcterms:W3CDTF">2022-10-29T16:22:44Z</dcterms:modified>
</cp:coreProperties>
</file>